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D88" i="23"/>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<sst xmlns="http://schemas.openxmlformats.org/spreadsheetml/2006/main" count="1078" uniqueCount="589">
  <si>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</si>
  <si>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</si>
  <si>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</si>
  <si>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</si>
  <si>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</si>
  <si>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</si>
  <si>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</si>
  <si>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</si>
  <si>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</si>
  <si>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</si>
  <si>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</si>
  <si>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</si>
  <si>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</si>
  <si>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</si>
  <si>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</si>
  <si>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</si>
  <si>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</si>
  <si>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</si>
  <si>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</si>
  <si>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</si>
  <si>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</si>
  <si>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</si>
  <si>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</si>
  <si>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</si>
  <si>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</si>
  <si>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</si>
  <si>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</si>
  <si>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</si>
  <si>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</si>
  <si>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</si>
  <si>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</si>
  <si>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</si>
  <si>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</si>
  <si>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</si>
  <si>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</si>
  <si>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</si>
  <si>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</si>
  <si>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</si>
  <si>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</si>
  <si>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</si>
  <si>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</si>
  <si>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</si>
  <si>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</si>
  <si>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</si>
  <si>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</si>
  <si>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</si>
  <si>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</si>
  <si>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</si>
  <si>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</si>
  <si>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</si>
  <si>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</si>
  <si>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</si>
  <si>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</si>
  <si>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</si>
  <si>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</si>
  <si>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</si>
  <si>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</si>
  <si>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</si>
  <si>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</si>
  <si>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</si>
  <si>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</si>
  <si>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</si>
  <si>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</si>
  <si>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</si>
  <si>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</si>
  <si>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</si>
  <si>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</si>
  <si>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</si>
  <si>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</si>
  <si>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</si>
  <si>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</si>
  <si>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</si>
  <si>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</si>
  <si>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</si>
  <si>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</si>
  <si>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</si>
  <si>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</si>
  <si>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</si>
  <si>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</si>
  <si>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</si>
  <si>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</si>
  <si>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</si>
  <si>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</si>
  <si>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</si>
  <si>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</si>
  <si>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</si>
  <si>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</si>
  <si>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</si>
  <si>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</si>
  <si>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</si>
  <si>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</si>
  <si>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</si>
  <si>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</si>
  <si>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</si>
  <si>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</si>
  <si>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</si>
  <si>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</si>
  <si>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</si>
  <si>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</si>
  <si>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</si>
  <si>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</si>
  <si>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</si>
  <si>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</si>
  <si>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</si>
  <si>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</si>
  <si>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</si>
  <si>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</si>
  <si>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</si>
  <si>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</si>
  <si>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</si>
  <si>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</si>
  <si>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</si>
  <si>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</si>
  <si>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</si>
  <si>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</si>
  <si>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</si>
  <si>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</si>
  <si>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</si>
  <si>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</si>
  <si>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</si>
  <si>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</si>
  <si>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</si>
  <si>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</si>
  <si>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</si>
  <si>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</si>
  <si>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</si>
  <si>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</si>
  <si>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</si>
  <si>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</si>
  <si>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</si>
  <si>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</si>
  <si>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</si>
  <si>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</si>
  <si>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</si>
  <si>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</si>
  <si>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</si>
  <si>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</si>
  <si>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</si>
  <si>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</si>
  <si>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</si>
  <si>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</si>
  <si>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</si>
  <si>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</si>
  <si>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</si>
  <si>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</si>
  <si>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</si>
  <si>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</si>
  <si>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</si>
  <si>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</si>
  <si>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</si>
  <si>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</si>
  <si>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</si>
  <si>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</si>
  <si>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</si>
  <si>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</si>
  <si>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</si>
  <si>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</si>
  <si>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</si>
  <si>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</si>
  <si>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</si>
  <si>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</si>
  <si>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</si>
  <si>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</si>
  <si>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</si>
  <si>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</si>
  <si>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</si>
  <si>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</si>
  <si>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</si>
  <si>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</si>
  <si>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</si>
  <si>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</si>
  <si>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</si>
  <si>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</si>
  <si>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</si>
  <si>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</si>
  <si>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</si>
  <si>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</si>
  <si>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</si>
  <si>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</si>
  <si>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</si>
  <si>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</si>
  <si>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</si>
  <si>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</si>
  <si>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</si>
  <si>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</si>
  <si>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</si>
  <si>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</si>
  <si>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</si>
  <si>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</si>
  <si>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</si>
  <si>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</si>
  <si>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</si>
  <si>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</si>
  <si>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</si>
  <si>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</si>
  <si>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</si>
  <si>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</si>
  <si>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</si>
  <si>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</si>
  <si>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</si>
  <si>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</si>
  <si>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</si>
  <si>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</si>
  <si>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</si>
  <si>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</si>
  <si>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</si>
  <si>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</si>
  <si>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</si>
  <si>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</si>
  <si>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</si>
  <si>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</si>
  <si>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</si>
  <si>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</si>
  <si>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</si>
  <si>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</si>
  <si>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</si>
  <si>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</si>
  <si>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</si>
  <si>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</si>
  <si>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</si>
  <si>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</si>
  <si>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</si>
  <si>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</si>
  <si>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</si>
  <si>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</si>
  <si>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</si>
  <si>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</si>
  <si>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</si>
  <si>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</si>
  <si>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</si>
  <si>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</si>
  <si>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</si>
  <si>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</si>
  <si>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</si>
  <si>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</si>
  <si>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</si>
  <si>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</si>
  <si>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</si>
  <si>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</si>
  <si>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</si>
  <si>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</si>
  <si>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</si>
  <si>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</si>
  <si>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</si>
  <si>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</si>
  <si>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</si>
  <si>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</si>
  <si>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</si>
  <si>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</si>
  <si>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</si>
  <si>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</si>
  <si>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</si>
  <si>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</si>
  <si>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</si>
  <si>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</si>
  <si>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</si>
  <si>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</si>
  <si>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</si>
  <si>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</si>
  <si>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</si>
  <si>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</si>
  <si>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</si>
  <si>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</si>
  <si>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</si>
  <si>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</si>
  <si>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</si>
  <si>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</si>
  <si>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</si>
  <si>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</si>
  <si>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</si>
  <si>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</si>
  <si>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</si>
  <si>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</si>
  <si>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</si>
  <si>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</si>
  <si>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</si>
  <si>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</si>
  <si>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</si>
  <si>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</si>
  <si>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</si>
  <si>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</si>
  <si>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</si>
  <si>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</si>
  <si>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</si>
  <si>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</si>
  <si>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</si>
  <si>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</si>
  <si>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</si>
  <si>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</si>
  <si>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</si>
  <si>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</si>
  <si>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</si>
  <si>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</si>
  <si>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</si>
  <si>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</si>
  <si>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</si>
  <si>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</si>
  <si>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</si>
  <si>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</si>
  <si>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</si>
  <si>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</si>
  <si>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</si>
  <si>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</si>
  <si>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</si>
  <si>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</si>
  <si>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</si>
  <si>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</si>
  <si>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</si>
  <si>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</si>
  <si>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</si>
  <si>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</si>
  <si>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</si>
  <si>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</si>
  <si>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</si>
  <si>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</si>
  <si>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</si>
  <si>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</si>
  <si>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</si>
  <si>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</si>
  <si>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</si>
  <si>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</si>
  <si>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</si>
  <si>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</si>
  <si>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</si>
  <si>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</si>
  <si>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</si>
  <si>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</si>
  <si>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</si>
  <si>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</si>
  <si>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</si>
  <si>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</si>
  <si>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</si>
  <si>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</si>
  <si>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</si>
  <si>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</si>
  <si>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</si>
  <si>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</si>
  <si>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</si>
  <si>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</si>
  <si>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</si>
  <si>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</si>
  <si>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</si>
  <si>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</si>
  <si>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</si>
  <si>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</si>
  <si>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</si>
  <si>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</si>
  <si>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</si>
  <si>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</si>
  <si>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</si>
  <si>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</si>
  <si>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</si>
  <si>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</si>
  <si>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</si>
  <si>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</si>
  <si>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</si>
  <si>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</si>
  <si>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</si>
  <si>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</si>
  <si>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</si>
  <si>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</si>
  <si>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</si>
  <si>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</si>
  <si>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</si>
  <si>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</si>
  <si>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</si>
  <si>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</si>
  <si>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</si>
  <si>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</si>
  <si>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</si>
  <si>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</si>
  <si>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</si>
  <si>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</si>
  <si>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</si>
  <si>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</si>
  <si>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</si>
  <si>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</si>
  <si>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</si>
  <si>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</si>
  <si>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</si>
  <si>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</si>
  <si>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</si>
  <si>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</si>
  <si>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</si>
  <si>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</si>
  <si>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</si>
  <si>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</si>
  <si>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</si>
  <si>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</si>
  <si>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</si>
  <si>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</si>
  <si>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</si>
  <si>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</si>
  <si>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</si>
  <si>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</si>
  <si>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</si>
  <si>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</si>
  <si>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</si>
  <si>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</si>
  <si>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</si>
  <si>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</si>
  <si>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</si>
  <si>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</si>
  <si>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</si>
  <si>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</si>
  <si>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</si>
  <si>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</si>
  <si>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</si>
  <si>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</si>
  <si>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</si>
  <si>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</si>
  <si>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</si>
  <si>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</si>
  <si>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</si>
  <si>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</si>
  <si>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</si>
  <si>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</si>
  <si>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</si>
  <si>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</si>
  <si>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</si>
  <si>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</si>
  <si>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</si>
  <si>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</si>
  <si>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</si>
  <si>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</si>
  <si>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</si>
  <si>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</si>
  <si>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</si>
  <si>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</si>
  <si>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</si>
  <si>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</si>
  <si>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</si>
  <si>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</si>
  <si>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</si>
  <si>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</si>
  <si>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</si>
  <si>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</si>
  <si>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</si>
  <si>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</si>
  <si>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</si>
  <si>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</si>
  <si>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</si>
  <si>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</si>
  <si>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</si>
  <si>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</si>
  <si>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</si>
  <si>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</si>
  <si>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</si>
  <si>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</si>
  <si>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</si>
  <si>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</si>
  <si>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</si>
  <si>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</si>
  <si>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</si>
  <si>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</si>
  <si>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</si>
  <si>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</si>
  <si>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</si>
  <si>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</si>
  <si>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</si>
  <si>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</si>
  <si>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</si>
  <si>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</si>
  <si>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</si>
  <si>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</si>
  <si>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</si>
  <si>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</si>
  <si>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</si>
  <si>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</si>
  <si>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</si>
  <si>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</si>
  <si>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</si>
  <si>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</si>
  <si>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</si>
  <si>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</si>
  <si>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</si>
  <si>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</si>
  <si>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</si>
  <si>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</si>
  <si>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</si>
  <si>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</si>
  <si>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</si>
  <si>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</si>
  <si>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</si>
  <si>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</si>
  <si>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</si>
  <si>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</si>
  <si>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</si>
  <si>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</si>
  <si>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</si>
  <si>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</si>
  <si>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</si>
  <si>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</si>
  <si>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</si>
  <si>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</si>
  <si>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</si>
  <si>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</si>
  <si>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</si>
  <si>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</si>
  <si>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</si>
  <si>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</si>
  <si>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</si>
  <si>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</si>
  <si>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</si>
  <si>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</si>
  <si>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</si>
  <si>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</si>
  <si>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</si>
  <si>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</si>
  <si>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</si>
  <si>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</si>
  <si>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</si>
  <si>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</si>
  <si>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</si>
  <si>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</si>
  <si>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</si>
  <si>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</si>
  <si>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</si>
  <si>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</si>
  <si>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</si>
  <si>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</si>
  <si>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</si>
  <si>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</si>
  <si>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</si>
  <si>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</si>
  <si>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</si>
  <si>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</si>
  <si>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</si>
  <si>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</si>
  <si>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</si>
  <si>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</si>
  <si>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</si>
  <si>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</si>
  <si>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</si>
  <si>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</si>
  <si>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</si>
  <si>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</si>
  <si>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</si>
  <si>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</si>
  <si>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</si>
  <si>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</si>
  <si>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</si>
  <si>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</si>
  <si>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</si>
  <si>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</si>
  <si>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</si>
  <si>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</si>
  <si>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</si>
  <si>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</si>
  <si>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</si>
  <si>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</si>
  <si>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</si>
  <si>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</si>
  <si>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</si>
  <si>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</si>
  <si>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</si>
  <si>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</si>
  <si>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</si>
  <si>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</si>
  <si>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</si>
  <si>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</si>
  <si>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</si>
  <si>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</si>
  <si>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</si>
  <si>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</si>
  <si>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</si>
  <si>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</si>
  <si>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</si>
  <si>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</si>
  <si>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</si>
  <si>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</si>
  <si>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</si>
  <si>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</si>
  <si>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</si>
  <si>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</si>
  <si>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</si>
  <si>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</si>
  <si>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</si>
  <si>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</si>
  <si>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</si>
  <si>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</si>
  <si>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</si>
  <si>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</si>
  <si>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</si>
  <si>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</si>
  <si>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</si>
  <si>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</si>
  <si>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</si>
  <si>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1.1.4.238</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</si>
</sst>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856"/>
        <c:axId val="267101504"/>
      </c:lineChart>
      <c:catAx>
        <c:axId val="26710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1504"/>
        <c:crosses val="autoZero"/>
        <c:auto val="1"/>
        <c:lblAlgn val="ctr"/>
        <c:lblOffset val="100"/>
        <c:noMultiLvlLbl val="0"/>
      </c:catAx>
      <c:valAx>
        <c:axId val="26710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098368"/>
        <c:axId val="267105424"/>
      </c:lineChart>
      <c:catAx>
        <c:axId val="26709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424"/>
        <c:crosses val="autoZero"/>
        <c:auto val="1"/>
        <c:lblAlgn val="ctr"/>
        <c:lblOffset val="100"/>
        <c:noMultiLvlLbl val="0"/>
      </c:catAx>
      <c:valAx>
        <c:axId val="26710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03464"/>
        <c:axId val="267108168"/>
      </c:lineChart>
      <c:catAx>
        <c:axId val="26710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168"/>
        <c:crosses val="autoZero"/>
        <c:auto val="1"/>
        <c:lblAlgn val="ctr"/>
        <c:lblOffset val="100"/>
        <c:noMultiLvlLbl val="0"/>
      </c:catAx>
      <c:valAx>
        <c:axId val="26710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5032"/>
        <c:axId val="267105816"/>
      </c:lineChart>
      <c:catAx>
        <c:axId val="26710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816"/>
        <c:crosses val="autoZero"/>
        <c:auto val="1"/>
        <c:lblAlgn val="ctr"/>
        <c:lblOffset val="100"/>
        <c:noMultiLvlLbl val="0"/>
      </c:catAx>
      <c:valAx>
        <c:axId val="26710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7384"/>
        <c:axId val="267108560"/>
      </c:lineChart>
      <c:catAx>
        <c:axId val="26710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560"/>
        <c:crosses val="autoZero"/>
        <c:auto val="1"/>
        <c:lblAlgn val="ctr"/>
        <c:lblOffset val="100"/>
        <c:noMultiLvlLbl val="0"/>
      </c:catAx>
      <c:valAx>
        <c:axId val="26710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896"/>
        <c:axId val="267108952"/>
      </c:lineChart>
      <c:catAx>
        <c:axId val="26710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952"/>
        <c:crosses val="autoZero"/>
        <c:auto val="1"/>
        <c:lblAlgn val="ctr"/>
        <c:lblOffset val="100"/>
        <c:noMultiLvlLbl val="0"/>
      </c:catAx>
      <c:valAx>
        <c:axId val="26710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7192"/>
        <c:axId val="267097584"/>
      </c:lineChart>
      <c:catAx>
        <c:axId val="26709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584"/>
        <c:crosses val="autoZero"/>
        <c:auto val="1"/>
        <c:lblAlgn val="ctr"/>
        <c:lblOffset val="100"/>
        <c:noMultiLvlLbl val="0"/>
      </c:catAx>
      <c:valAx>
        <c:axId val="26709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7976"/>
        <c:axId val="267099152"/>
      </c:lineChart>
      <c:catAx>
        <c:axId val="26709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9152"/>
        <c:crosses val="autoZero"/>
        <c:auto val="1"/>
        <c:lblAlgn val="ctr"/>
        <c:lblOffset val="100"/>
        <c:noMultiLvlLbl val="0"/>
      </c:catAx>
      <c:valAx>
        <c:axId val="26709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0328"/>
        <c:axId val="267100720"/>
      </c:lineChart>
      <c:catAx>
        <c:axId val="26710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0720"/>
        <c:crosses val="autoZero"/>
        <c:auto val="1"/>
        <c:lblAlgn val="ctr"/>
        <c:lblOffset val="100"/>
        <c:noMultiLvlLbl val="0"/>
      </c:catAx>
      <c:valAx>
        <c:axId val="26710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9736"/>
        <c:axId val="267117576"/>
      </c:lineChart>
      <c:catAx>
        <c:axId val="26710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576"/>
        <c:crosses val="autoZero"/>
        <c:auto val="1"/>
        <c:lblAlgn val="ctr"/>
        <c:lblOffset val="100"/>
        <c:noMultiLvlLbl val="0"/>
      </c:catAx>
      <c:valAx>
        <c:axId val="26711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968"/>
        <c:axId val="267121496"/>
      </c:lineChart>
      <c:catAx>
        <c:axId val="26711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496"/>
        <c:crosses val="autoZero"/>
        <c:auto val="1"/>
        <c:lblAlgn val="ctr"/>
        <c:lblOffset val="100"/>
        <c:noMultiLvlLbl val="0"/>
      </c:catAx>
      <c:valAx>
        <c:axId val="26712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480"/>
        <c:axId val="267117184"/>
      </c:lineChart>
      <c:catAx>
        <c:axId val="26711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184"/>
        <c:crosses val="autoZero"/>
        <c:auto val="1"/>
        <c:lblAlgn val="ctr"/>
        <c:lblOffset val="100"/>
        <c:noMultiLvlLbl val="0"/>
      </c:catAx>
      <c:valAx>
        <c:axId val="26711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832"/>
        <c:axId val="267115224"/>
      </c:lineChart>
      <c:catAx>
        <c:axId val="26711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224"/>
        <c:crosses val="autoZero"/>
        <c:auto val="1"/>
        <c:lblAlgn val="ctr"/>
        <c:lblOffset val="100"/>
        <c:noMultiLvlLbl val="0"/>
      </c:catAx>
      <c:valAx>
        <c:axId val="26711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5616"/>
        <c:axId val="267111304"/>
      </c:lineChart>
      <c:catAx>
        <c:axId val="26711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1304"/>
        <c:crosses val="autoZero"/>
        <c:auto val="1"/>
        <c:lblAlgn val="ctr"/>
        <c:lblOffset val="100"/>
        <c:noMultiLvlLbl val="0"/>
      </c:catAx>
      <c:valAx>
        <c:axId val="26711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144"/>
        <c:axId val="267116008"/>
      </c:lineChart>
      <c:catAx>
        <c:axId val="26711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008"/>
        <c:crosses val="autoZero"/>
        <c:auto val="1"/>
        <c:lblAlgn val="ctr"/>
        <c:lblOffset val="100"/>
        <c:noMultiLvlLbl val="0"/>
      </c:catAx>
      <c:valAx>
        <c:axId val="26711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928"/>
        <c:axId val="267109344"/>
      </c:lineChart>
      <c:catAx>
        <c:axId val="26711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9344"/>
        <c:crosses val="autoZero"/>
        <c:auto val="1"/>
        <c:lblAlgn val="ctr"/>
        <c:lblOffset val="100"/>
        <c:noMultiLvlLbl val="0"/>
      </c:catAx>
      <c:valAx>
        <c:axId val="26710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048"/>
        <c:axId val="267110128"/>
      </c:lineChart>
      <c:catAx>
        <c:axId val="26711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0128"/>
        <c:crosses val="autoZero"/>
        <c:auto val="1"/>
        <c:lblAlgn val="ctr"/>
        <c:lblOffset val="100"/>
        <c:noMultiLvlLbl val="0"/>
      </c:catAx>
      <c:valAx>
        <c:axId val="26711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0712"/>
        <c:axId val="267121104"/>
      </c:lineChart>
      <c:catAx>
        <c:axId val="26712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104"/>
        <c:crosses val="autoZero"/>
        <c:auto val="1"/>
        <c:lblAlgn val="ctr"/>
        <c:lblOffset val="100"/>
        <c:noMultiLvlLbl val="0"/>
      </c:catAx>
      <c:valAx>
        <c:axId val="26712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696"/>
        <c:axId val="267112088"/>
      </c:lineChart>
      <c:catAx>
        <c:axId val="26711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088"/>
        <c:crosses val="autoZero"/>
        <c:auto val="1"/>
        <c:lblAlgn val="ctr"/>
        <c:lblOffset val="100"/>
        <c:noMultiLvlLbl val="0"/>
      </c:catAx>
      <c:valAx>
        <c:axId val="26711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3264"/>
        <c:axId val="267114440"/>
      </c:lineChart>
      <c:catAx>
        <c:axId val="26711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4440"/>
        <c:crosses val="autoZero"/>
        <c:auto val="1"/>
        <c:lblAlgn val="ctr"/>
        <c:lblOffset val="100"/>
        <c:noMultiLvlLbl val="0"/>
      </c:catAx>
      <c:valAx>
        <c:axId val="26711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888"/>
        <c:axId val="267123848"/>
      </c:lineChart>
      <c:catAx>
        <c:axId val="26712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3848"/>
        <c:crosses val="autoZero"/>
        <c:auto val="1"/>
        <c:lblAlgn val="ctr"/>
        <c:lblOffset val="100"/>
        <c:noMultiLvlLbl val="0"/>
      </c:catAx>
      <c:valAx>
        <c:axId val="26712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3064"/>
        <c:axId val="267122672"/>
      </c:lineChart>
      <c:catAx>
        <c:axId val="267123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672"/>
        <c:crosses val="autoZero"/>
        <c:auto val="1"/>
        <c:lblAlgn val="ctr"/>
        <c:lblOffset val="100"/>
        <c:noMultiLvlLbl val="0"/>
      </c:catAx>
      <c:valAx>
        <c:axId val="26712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3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168"/>
        <c:axId val="267060344"/>
      </c:lineChart>
      <c:catAx>
        <c:axId val="26705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0344"/>
        <c:crosses val="autoZero"/>
        <c:auto val="1"/>
        <c:lblAlgn val="ctr"/>
        <c:lblOffset val="100"/>
        <c:noMultiLvlLbl val="0"/>
      </c:catAx>
      <c:valAx>
        <c:axId val="26706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7792"/>
        <c:axId val="267064264"/>
      </c:lineChart>
      <c:catAx>
        <c:axId val="26706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264"/>
        <c:crosses val="autoZero"/>
        <c:auto val="1"/>
        <c:lblAlgn val="ctr"/>
        <c:lblOffset val="100"/>
        <c:noMultiLvlLbl val="0"/>
      </c:catAx>
      <c:valAx>
        <c:axId val="26706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536"/>
        <c:axId val="267068576"/>
      </c:lineChart>
      <c:catAx>
        <c:axId val="26707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8576"/>
        <c:crosses val="autoZero"/>
        <c:auto val="1"/>
        <c:lblAlgn val="ctr"/>
        <c:lblOffset val="100"/>
        <c:noMultiLvlLbl val="0"/>
      </c:catAx>
      <c:valAx>
        <c:axId val="26706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952"/>
        <c:axId val="267070928"/>
      </c:lineChart>
      <c:catAx>
        <c:axId val="26705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928"/>
        <c:crosses val="autoZero"/>
        <c:auto val="1"/>
        <c:lblAlgn val="ctr"/>
        <c:lblOffset val="100"/>
        <c:noMultiLvlLbl val="0"/>
      </c:catAx>
      <c:valAx>
        <c:axId val="2670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2304"/>
        <c:axId val="267061128"/>
      </c:lineChart>
      <c:catAx>
        <c:axId val="26706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128"/>
        <c:crosses val="autoZero"/>
        <c:auto val="1"/>
        <c:lblAlgn val="ctr"/>
        <c:lblOffset val="100"/>
        <c:noMultiLvlLbl val="0"/>
      </c:catAx>
      <c:valAx>
        <c:axId val="2670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968"/>
        <c:axId val="267064656"/>
      </c:lineChart>
      <c:catAx>
        <c:axId val="26706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656"/>
        <c:crosses val="autoZero"/>
        <c:auto val="1"/>
        <c:lblAlgn val="ctr"/>
        <c:lblOffset val="100"/>
        <c:noMultiLvlLbl val="0"/>
      </c:catAx>
      <c:valAx>
        <c:axId val="2670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088"/>
        <c:axId val="267069360"/>
      </c:lineChart>
      <c:catAx>
        <c:axId val="26706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360"/>
        <c:crosses val="autoZero"/>
        <c:auto val="1"/>
        <c:lblAlgn val="ctr"/>
        <c:lblOffset val="100"/>
        <c:noMultiLvlLbl val="0"/>
      </c:catAx>
      <c:valAx>
        <c:axId val="26706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872"/>
        <c:axId val="267065048"/>
      </c:lineChart>
      <c:catAx>
        <c:axId val="26706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048"/>
        <c:crosses val="autoZero"/>
        <c:auto val="1"/>
        <c:lblAlgn val="ctr"/>
        <c:lblOffset val="100"/>
        <c:noMultiLvlLbl val="0"/>
      </c:catAx>
      <c:valAx>
        <c:axId val="26706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440"/>
        <c:axId val="267065832"/>
      </c:lineChart>
      <c:catAx>
        <c:axId val="26706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832"/>
        <c:crosses val="autoZero"/>
        <c:auto val="1"/>
        <c:lblAlgn val="ctr"/>
        <c:lblOffset val="100"/>
        <c:noMultiLvlLbl val="0"/>
      </c:catAx>
      <c:valAx>
        <c:axId val="26706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144"/>
        <c:axId val="267059560"/>
      </c:lineChart>
      <c:catAx>
        <c:axId val="26707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560"/>
        <c:crosses val="autoZero"/>
        <c:auto val="1"/>
        <c:lblAlgn val="ctr"/>
        <c:lblOffset val="100"/>
        <c:noMultiLvlLbl val="0"/>
      </c:catAx>
      <c:valAx>
        <c:axId val="26705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6224"/>
        <c:axId val="267076416"/>
      </c:lineChart>
      <c:catAx>
        <c:axId val="26706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416"/>
        <c:crosses val="autoZero"/>
        <c:auto val="1"/>
        <c:lblAlgn val="ctr"/>
        <c:lblOffset val="100"/>
        <c:noMultiLvlLbl val="0"/>
      </c:catAx>
      <c:valAx>
        <c:axId val="26707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456"/>
        <c:axId val="267079552"/>
      </c:lineChart>
      <c:catAx>
        <c:axId val="26707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552"/>
        <c:crosses val="autoZero"/>
        <c:auto val="1"/>
        <c:lblAlgn val="ctr"/>
        <c:lblOffset val="100"/>
        <c:noMultiLvlLbl val="0"/>
      </c:catAx>
      <c:valAx>
        <c:axId val="26707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864"/>
        <c:axId val="267076024"/>
      </c:lineChart>
      <c:catAx>
        <c:axId val="26708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024"/>
        <c:crosses val="autoZero"/>
        <c:auto val="1"/>
        <c:lblAlgn val="ctr"/>
        <c:lblOffset val="100"/>
        <c:noMultiLvlLbl val="0"/>
      </c:catAx>
      <c:valAx>
        <c:axId val="26707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888"/>
        <c:axId val="267075240"/>
      </c:lineChart>
      <c:catAx>
        <c:axId val="26707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240"/>
        <c:crosses val="autoZero"/>
        <c:auto val="1"/>
        <c:lblAlgn val="ctr"/>
        <c:lblOffset val="100"/>
        <c:noMultiLvlLbl val="0"/>
      </c:catAx>
      <c:valAx>
        <c:axId val="26707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944"/>
        <c:axId val="267079160"/>
      </c:lineChart>
      <c:catAx>
        <c:axId val="26707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160"/>
        <c:crosses val="autoZero"/>
        <c:auto val="1"/>
        <c:lblAlgn val="ctr"/>
        <c:lblOffset val="100"/>
        <c:noMultiLvlLbl val="0"/>
      </c:catAx>
      <c:valAx>
        <c:axId val="26707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336"/>
        <c:axId val="267080728"/>
      </c:lineChart>
      <c:catAx>
        <c:axId val="26708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728"/>
        <c:crosses val="autoZero"/>
        <c:auto val="1"/>
        <c:lblAlgn val="ctr"/>
        <c:lblOffset val="100"/>
        <c:noMultiLvlLbl val="0"/>
      </c:catAx>
      <c:valAx>
        <c:axId val="26708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512"/>
        <c:axId val="267082296"/>
      </c:lineChart>
      <c:catAx>
        <c:axId val="26708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2296"/>
        <c:crosses val="autoZero"/>
        <c:auto val="1"/>
        <c:lblAlgn val="ctr"/>
        <c:lblOffset val="100"/>
        <c:noMultiLvlLbl val="0"/>
      </c:catAx>
      <c:valAx>
        <c:axId val="26708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672"/>
        <c:axId val="267081904"/>
      </c:lineChart>
      <c:catAx>
        <c:axId val="26707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904"/>
        <c:crosses val="autoZero"/>
        <c:auto val="1"/>
        <c:lblAlgn val="ctr"/>
        <c:lblOffset val="100"/>
        <c:noMultiLvlLbl val="0"/>
      </c:catAx>
      <c:valAx>
        <c:axId val="26708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472"/>
        <c:axId val="267083080"/>
      </c:lineChart>
      <c:catAx>
        <c:axId val="26708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080"/>
        <c:crosses val="autoZero"/>
        <c:auto val="1"/>
        <c:lblAlgn val="ctr"/>
        <c:lblOffset val="100"/>
        <c:noMultiLvlLbl val="0"/>
      </c:catAx>
      <c:valAx>
        <c:axId val="26708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104"/>
        <c:axId val="267074064"/>
      </c:lineChart>
      <c:catAx>
        <c:axId val="26707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064"/>
        <c:crosses val="autoZero"/>
        <c:auto val="1"/>
        <c:lblAlgn val="ctr"/>
        <c:lblOffset val="100"/>
        <c:noMultiLvlLbl val="0"/>
      </c:catAx>
      <c:valAx>
        <c:axId val="26707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280"/>
        <c:axId val="267077984"/>
      </c:lineChart>
      <c:catAx>
        <c:axId val="26707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7984"/>
        <c:crosses val="autoZero"/>
        <c:auto val="1"/>
        <c:lblAlgn val="ctr"/>
        <c:lblOffset val="100"/>
        <c:noMultiLvlLbl val="0"/>
      </c:catAx>
      <c:valAx>
        <c:axId val="2670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960"/>
        <c:axId val="267092488"/>
      </c:lineChart>
      <c:catAx>
        <c:axId val="26708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488"/>
        <c:crosses val="autoZero"/>
        <c:auto val="1"/>
        <c:lblAlgn val="ctr"/>
        <c:lblOffset val="100"/>
        <c:noMultiLvlLbl val="0"/>
      </c:catAx>
      <c:valAx>
        <c:axId val="26709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216"/>
        <c:axId val="267093664"/>
      </c:lineChart>
      <c:catAx>
        <c:axId val="26708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664"/>
        <c:crosses val="autoZero"/>
        <c:auto val="1"/>
        <c:lblAlgn val="ctr"/>
        <c:lblOffset val="100"/>
        <c:noMultiLvlLbl val="0"/>
      </c:catAx>
      <c:valAx>
        <c:axId val="26709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1312"/>
        <c:axId val="267091704"/>
      </c:lineChart>
      <c:catAx>
        <c:axId val="26709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704"/>
        <c:crosses val="autoZero"/>
        <c:auto val="1"/>
        <c:lblAlgn val="ctr"/>
        <c:lblOffset val="100"/>
        <c:noMultiLvlLbl val="0"/>
      </c:catAx>
      <c:valAx>
        <c:axId val="26709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056"/>
        <c:axId val="267093272"/>
      </c:lineChart>
      <c:catAx>
        <c:axId val="26709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272"/>
        <c:crosses val="autoZero"/>
        <c:auto val="1"/>
        <c:lblAlgn val="ctr"/>
        <c:lblOffset val="100"/>
        <c:noMultiLvlLbl val="0"/>
      </c:catAx>
      <c:valAx>
        <c:axId val="26709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880"/>
        <c:axId val="267096016"/>
      </c:lineChart>
      <c:catAx>
        <c:axId val="2670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016"/>
        <c:crosses val="autoZero"/>
        <c:auto val="1"/>
        <c:lblAlgn val="ctr"/>
        <c:lblOffset val="100"/>
        <c:noMultiLvlLbl val="0"/>
      </c:catAx>
      <c:valAx>
        <c:axId val="26709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5232"/>
        <c:axId val="267095624"/>
      </c:lineChart>
      <c:catAx>
        <c:axId val="26709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5624"/>
        <c:crosses val="autoZero"/>
        <c:auto val="1"/>
        <c:lblAlgn val="ctr"/>
        <c:lblOffset val="100"/>
        <c:noMultiLvlLbl val="0"/>
      </c:catAx>
      <c:valAx>
        <c:axId val="26709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6408"/>
        <c:axId val="267084648"/>
      </c:lineChart>
      <c:catAx>
        <c:axId val="26709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4648"/>
        <c:crosses val="autoZero"/>
        <c:auto val="1"/>
        <c:lblAlgn val="ctr"/>
        <c:lblOffset val="100"/>
        <c:noMultiLvlLbl val="0"/>
      </c:catAx>
      <c:valAx>
        <c:axId val="26708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9352"/>
        <c:axId val="267085040"/>
      </c:lineChart>
      <c:catAx>
        <c:axId val="26708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040"/>
        <c:crosses val="autoZero"/>
        <c:auto val="1"/>
        <c:lblAlgn val="ctr"/>
        <c:lblOffset val="100"/>
        <c:noMultiLvlLbl val="0"/>
      </c:catAx>
      <c:valAx>
        <c:axId val="26708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824"/>
        <c:axId val="267086608"/>
      </c:lineChart>
      <c:catAx>
        <c:axId val="26708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6608"/>
        <c:crosses val="autoZero"/>
        <c:auto val="1"/>
        <c:lblAlgn val="ctr"/>
        <c:lblOffset val="100"/>
        <c:noMultiLvlLbl val="0"/>
      </c:catAx>
      <c:valAx>
        <c:axId val="26708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000"/>
        <c:axId val="267089744"/>
      </c:lineChart>
      <c:catAx>
        <c:axId val="26708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744"/>
        <c:crosses val="autoZero"/>
        <c:auto val="1"/>
        <c:lblAlgn val="ctr"/>
        <c:lblOffset val="100"/>
        <c:noMultiLvlLbl val="0"/>
      </c:catAx>
      <c:valAx>
        <c:axId val="26708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176"/>
        <c:axId val="267088568"/>
      </c:lineChart>
      <c:catAx>
        <c:axId val="26708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568"/>
        <c:crosses val="autoZero"/>
        <c:auto val="1"/>
        <c:lblAlgn val="ctr"/>
        <c:lblOffset val="100"/>
        <c:noMultiLvlLbl val="0"/>
      </c:catAx>
      <c:valAx>
        <c:axId val="26708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968"/>
        <c:axId val="267242712"/>
      </c:lineChart>
      <c:catAx>
        <c:axId val="26723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2712"/>
        <c:crosses val="autoZero"/>
        <c:auto val="1"/>
        <c:lblAlgn val="ctr"/>
        <c:lblOffset val="100"/>
        <c:noMultiLvlLbl val="0"/>
      </c:catAx>
      <c:valAx>
        <c:axId val="26724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792"/>
        <c:axId val="267239184"/>
      </c:lineChart>
      <c:catAx>
        <c:axId val="26723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9184"/>
        <c:crosses val="autoZero"/>
        <c:auto val="1"/>
        <c:lblAlgn val="ctr"/>
        <c:lblOffset val="100"/>
        <c:noMultiLvlLbl val="0"/>
      </c:catAx>
      <c:valAx>
        <c:axId val="26723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35656"/>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656"/>
        <c:crosses val="autoZero"/>
        <c:auto val="1"/>
        <c:lblAlgn val="ctr"/>
        <c:lblOffset val="100"/>
        <c:noMultiLvlLbl val="0"/>
      </c:catAx>
      <c:valAx>
        <c:axId val="26723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360"/>
        <c:axId val="267236440"/>
      </c:lineChart>
      <c:catAx>
        <c:axId val="26724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6440"/>
        <c:crosses val="autoZero"/>
        <c:auto val="1"/>
        <c:lblAlgn val="ctr"/>
        <c:lblOffset val="100"/>
        <c:noMultiLvlLbl val="0"/>
      </c:catAx>
      <c:valAx>
        <c:axId val="26723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3696"/>
        <c:axId val="267241144"/>
      </c:lineChart>
      <c:catAx>
        <c:axId val="26723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144"/>
        <c:crosses val="autoZero"/>
        <c:auto val="1"/>
        <c:lblAlgn val="ctr"/>
        <c:lblOffset val="100"/>
        <c:noMultiLvlLbl val="0"/>
      </c:catAx>
      <c:valAx>
        <c:axId val="26724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752"/>
        <c:axId val="267243104"/>
      </c:lineChart>
      <c:catAx>
        <c:axId val="267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104"/>
        <c:crosses val="autoZero"/>
        <c:auto val="1"/>
        <c:lblAlgn val="ctr"/>
        <c:lblOffset val="100"/>
        <c:noMultiLvlLbl val="0"/>
      </c:catAx>
      <c:valAx>
        <c:axId val="2672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400"/>
        <c:axId val="267241536"/>
      </c:lineChart>
      <c:catAx>
        <c:axId val="26723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536"/>
        <c:crosses val="autoZero"/>
        <c:auto val="1"/>
        <c:lblAlgn val="ctr"/>
        <c:lblOffset val="100"/>
        <c:noMultiLvlLbl val="0"/>
      </c:catAx>
      <c:valAx>
        <c:axId val="26724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928"/>
        <c:axId val="267237616"/>
      </c:lineChart>
      <c:catAx>
        <c:axId val="26724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7616"/>
        <c:crosses val="autoZero"/>
        <c:auto val="1"/>
        <c:lblAlgn val="ctr"/>
        <c:lblOffset val="100"/>
        <c:noMultiLvlLbl val="0"/>
      </c:catAx>
      <c:valAx>
        <c:axId val="26723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872"/>
        <c:axId val="267237224"/>
      </c:lineChart>
      <c:catAx>
        <c:axId val="26723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7224"/>
        <c:crosses val="autoZero"/>
        <c:auto val="1"/>
        <c:lblAlgn val="ctr"/>
        <c:lblOffset val="100"/>
        <c:noMultiLvlLbl val="0"/>
      </c:catAx>
      <c:valAx>
        <c:axId val="26723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912"/>
        <c:axId val="267233304"/>
      </c:lineChart>
      <c:catAx>
        <c:axId val="26723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3304"/>
        <c:crosses val="autoZero"/>
        <c:auto val="1"/>
        <c:lblAlgn val="ctr"/>
        <c:lblOffset val="100"/>
        <c:noMultiLvlLbl val="0"/>
      </c:catAx>
      <c:valAx>
        <c:axId val="26723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480"/>
        <c:axId val="267247416"/>
      </c:lineChart>
      <c:catAx>
        <c:axId val="26723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416"/>
        <c:crosses val="autoZero"/>
        <c:auto val="1"/>
        <c:lblAlgn val="ctr"/>
        <c:lblOffset val="100"/>
        <c:noMultiLvlLbl val="0"/>
      </c:catAx>
      <c:valAx>
        <c:axId val="26724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552"/>
        <c:axId val="267249376"/>
      </c:lineChart>
      <c:catAx>
        <c:axId val="26725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9376"/>
        <c:crosses val="autoZero"/>
        <c:auto val="1"/>
        <c:lblAlgn val="ctr"/>
        <c:lblOffset val="100"/>
        <c:noMultiLvlLbl val="0"/>
      </c:catAx>
      <c:valAx>
        <c:axId val="26724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472"/>
        <c:axId val="267255256"/>
      </c:lineChart>
      <c:catAx>
        <c:axId val="26725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5256"/>
        <c:crosses val="autoZero"/>
        <c:auto val="1"/>
        <c:lblAlgn val="ctr"/>
        <c:lblOffset val="100"/>
        <c:noMultiLvlLbl val="0"/>
      </c:catAx>
      <c:valAx>
        <c:axId val="26725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6632"/>
        <c:axId val="267250944"/>
      </c:lineChart>
      <c:catAx>
        <c:axId val="26724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944"/>
        <c:crosses val="autoZero"/>
        <c:auto val="1"/>
        <c:lblAlgn val="ctr"/>
        <c:lblOffset val="100"/>
        <c:noMultiLvlLbl val="0"/>
      </c:catAx>
      <c:valAx>
        <c:axId val="26725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1336"/>
        <c:axId val="267254080"/>
      </c:lineChart>
      <c:catAx>
        <c:axId val="26725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080"/>
        <c:crosses val="autoZero"/>
        <c:auto val="1"/>
        <c:lblAlgn val="ctr"/>
        <c:lblOffset val="100"/>
        <c:noMultiLvlLbl val="0"/>
      </c:catAx>
      <c:valAx>
        <c:axId val="26725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904"/>
        <c:axId val="267249768"/>
      </c:lineChart>
      <c:catAx>
        <c:axId val="26725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9768"/>
        <c:crosses val="autoZero"/>
        <c:auto val="1"/>
        <c:lblAlgn val="ctr"/>
        <c:lblOffset val="100"/>
        <c:noMultiLvlLbl val="0"/>
      </c:catAx>
      <c:valAx>
        <c:axId val="26724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6240"/>
        <c:axId val="267253688"/>
      </c:lineChart>
      <c:catAx>
        <c:axId val="26724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688"/>
        <c:crosses val="autoZero"/>
        <c:auto val="1"/>
        <c:lblAlgn val="ctr"/>
        <c:lblOffset val="100"/>
        <c:noMultiLvlLbl val="0"/>
      </c:catAx>
      <c:valAx>
        <c:axId val="2672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1728"/>
        <c:axId val="267254864"/>
      </c:lineChart>
      <c:catAx>
        <c:axId val="2672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864"/>
        <c:crosses val="autoZero"/>
        <c:auto val="1"/>
        <c:lblAlgn val="ctr"/>
        <c:lblOffset val="100"/>
        <c:noMultiLvlLbl val="0"/>
      </c:catAx>
      <c:valAx>
        <c:axId val="26725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280"/>
        <c:axId val="267247024"/>
      </c:lineChart>
      <c:catAx>
        <c:axId val="26724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024"/>
        <c:crosses val="autoZero"/>
        <c:auto val="1"/>
        <c:lblAlgn val="ctr"/>
        <c:lblOffset val="100"/>
        <c:noMultiLvlLbl val="0"/>
      </c:catAx>
      <c:valAx>
        <c:axId val="2672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5064"/>
        <c:axId val="267245456"/>
      </c:lineChart>
      <c:catAx>
        <c:axId val="26724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456"/>
        <c:crosses val="autoZero"/>
        <c:auto val="1"/>
        <c:lblAlgn val="ctr"/>
        <c:lblOffset val="100"/>
        <c:noMultiLvlLbl val="0"/>
      </c:catAx>
      <c:valAx>
        <c:axId val="267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8200"/>
        <c:axId val="267248592"/>
      </c:lineChart>
      <c:catAx>
        <c:axId val="26724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592"/>
        <c:crosses val="autoZero"/>
        <c:auto val="1"/>
        <c:lblAlgn val="ctr"/>
        <c:lblOffset val="100"/>
        <c:noMultiLvlLbl val="0"/>
      </c:catAx>
      <c:valAx>
        <c:axId val="26724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312"/>
        <c:axId val="267258392"/>
      </c:lineChart>
      <c:catAx>
        <c:axId val="26726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392"/>
        <c:crosses val="autoZero"/>
        <c:auto val="1"/>
        <c:lblAlgn val="ctr"/>
        <c:lblOffset val="100"/>
        <c:noMultiLvlLbl val="0"/>
      </c:catAx>
      <c:valAx>
        <c:axId val="26725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4664"/>
        <c:axId val="267265056"/>
      </c:lineChart>
      <c:catAx>
        <c:axId val="26726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056"/>
        <c:crosses val="autoZero"/>
        <c:auto val="1"/>
        <c:lblAlgn val="ctr"/>
        <c:lblOffset val="100"/>
        <c:noMultiLvlLbl val="0"/>
      </c:catAx>
      <c:valAx>
        <c:axId val="26726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784"/>
        <c:axId val="267258000"/>
      </c:lineChart>
      <c:catAx>
        <c:axId val="26725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000"/>
        <c:crosses val="autoZero"/>
        <c:auto val="1"/>
        <c:lblAlgn val="ctr"/>
        <c:lblOffset val="100"/>
        <c:noMultiLvlLbl val="0"/>
      </c:catAx>
      <c:valAx>
        <c:axId val="26725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448"/>
        <c:axId val="267268976"/>
      </c:lineChart>
      <c:catAx>
        <c:axId val="26726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976"/>
        <c:crosses val="autoZero"/>
        <c:auto val="1"/>
        <c:lblAlgn val="ctr"/>
        <c:lblOffset val="100"/>
        <c:noMultiLvlLbl val="0"/>
      </c:catAx>
      <c:valAx>
        <c:axId val="26726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920"/>
        <c:axId val="267265840"/>
      </c:lineChart>
      <c:catAx>
        <c:axId val="26726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840"/>
        <c:crosses val="autoZero"/>
        <c:auto val="1"/>
        <c:lblAlgn val="ctr"/>
        <c:lblOffset val="100"/>
        <c:noMultiLvlLbl val="0"/>
      </c:catAx>
      <c:valAx>
        <c:axId val="26726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824"/>
        <c:axId val="267261528"/>
      </c:lineChart>
      <c:catAx>
        <c:axId val="26725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528"/>
        <c:crosses val="autoZero"/>
        <c:auto val="1"/>
        <c:lblAlgn val="ctr"/>
        <c:lblOffset val="100"/>
        <c:noMultiLvlLbl val="0"/>
      </c:catAx>
      <c:valAx>
        <c:axId val="26726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800"/>
        <c:axId val="267267016"/>
      </c:lineChart>
      <c:catAx>
        <c:axId val="26726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016"/>
        <c:crosses val="autoZero"/>
        <c:auto val="1"/>
        <c:lblAlgn val="ctr"/>
        <c:lblOffset val="100"/>
        <c:noMultiLvlLbl val="0"/>
      </c:catAx>
      <c:valAx>
        <c:axId val="26726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568"/>
        <c:axId val="267262704"/>
      </c:lineChart>
      <c:catAx>
        <c:axId val="26725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704"/>
        <c:crosses val="autoZero"/>
        <c:auto val="1"/>
        <c:lblAlgn val="ctr"/>
        <c:lblOffset val="100"/>
        <c:noMultiLvlLbl val="0"/>
      </c:catAx>
      <c:valAx>
        <c:axId val="26726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880"/>
        <c:axId val="267268584"/>
      </c:lineChart>
      <c:catAx>
        <c:axId val="26726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584"/>
        <c:crosses val="autoZero"/>
        <c:auto val="1"/>
        <c:lblAlgn val="ctr"/>
        <c:lblOffset val="100"/>
        <c:noMultiLvlLbl val="0"/>
      </c:catAx>
      <c:valAx>
        <c:axId val="26726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608"/>
        <c:axId val="267266232"/>
      </c:lineChart>
      <c:catAx>
        <c:axId val="26725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6232"/>
        <c:crosses val="autoZero"/>
        <c:auto val="1"/>
        <c:lblAlgn val="ctr"/>
        <c:lblOffset val="100"/>
        <c:noMultiLvlLbl val="0"/>
      </c:catAx>
      <c:valAx>
        <c:axId val="26726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6624"/>
        <c:axId val="267257216"/>
      </c:lineChart>
      <c:catAx>
        <c:axId val="26726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7216"/>
        <c:crosses val="autoZero"/>
        <c:auto val="1"/>
        <c:lblAlgn val="ctr"/>
        <c:lblOffset val="100"/>
        <c:noMultiLvlLbl val="0"/>
      </c:catAx>
      <c:valAx>
        <c:axId val="267257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9760"/>
        <c:axId val="267270152"/>
      </c:lineChart>
      <c:catAx>
        <c:axId val="26726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152"/>
        <c:crosses val="autoZero"/>
        <c:auto val="1"/>
        <c:lblAlgn val="ctr"/>
        <c:lblOffset val="100"/>
        <c:noMultiLvlLbl val="0"/>
      </c:catAx>
      <c:valAx>
        <c:axId val="26727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1720"/>
        <c:axId val="267270936"/>
      </c:lineChart>
      <c:catAx>
        <c:axId val="26727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936"/>
        <c:crosses val="autoZero"/>
        <c:auto val="1"/>
        <c:lblAlgn val="ctr"/>
        <c:lblOffset val="100"/>
        <c:noMultiLvlLbl val="0"/>
      </c:catAx>
      <c:valAx>
        <c:axId val="26727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8608"/>
        <c:axId val="267218408"/>
      </c:lineChart>
      <c:catAx>
        <c:axId val="26720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408"/>
        <c:crosses val="autoZero"/>
        <c:auto val="1"/>
        <c:lblAlgn val="ctr"/>
        <c:lblOffset val="100"/>
        <c:noMultiLvlLbl val="0"/>
      </c:catAx>
      <c:valAx>
        <c:axId val="26721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824"/>
        <c:axId val="267210176"/>
      </c:lineChart>
      <c:catAx>
        <c:axId val="26720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176"/>
        <c:crosses val="autoZero"/>
        <c:auto val="1"/>
        <c:lblAlgn val="ctr"/>
        <c:lblOffset val="100"/>
        <c:noMultiLvlLbl val="0"/>
      </c:catAx>
      <c:valAx>
        <c:axId val="26721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8216"/>
        <c:axId val="267209000"/>
      </c:lineChart>
      <c:catAx>
        <c:axId val="26720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000"/>
        <c:crosses val="autoZero"/>
        <c:auto val="1"/>
        <c:lblAlgn val="ctr"/>
        <c:lblOffset val="100"/>
        <c:noMultiLvlLbl val="0"/>
      </c:catAx>
      <c:valAx>
        <c:axId val="26720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800"/>
        <c:axId val="267211744"/>
      </c:lineChart>
      <c:catAx>
        <c:axId val="26721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744"/>
        <c:crosses val="autoZero"/>
        <c:auto val="1"/>
        <c:lblAlgn val="ctr"/>
        <c:lblOffset val="100"/>
        <c:noMultiLvlLbl val="0"/>
      </c:catAx>
      <c:valAx>
        <c:axId val="26721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568"/>
        <c:axId val="267211352"/>
      </c:lineChart>
      <c:catAx>
        <c:axId val="2672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352"/>
        <c:crosses val="autoZero"/>
        <c:auto val="1"/>
        <c:lblAlgn val="ctr"/>
        <c:lblOffset val="100"/>
        <c:noMultiLvlLbl val="0"/>
      </c:catAx>
      <c:valAx>
        <c:axId val="26721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960"/>
        <c:axId val="267207040"/>
      </c:lineChart>
      <c:catAx>
        <c:axId val="26721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040"/>
        <c:crosses val="autoZero"/>
        <c:auto val="1"/>
        <c:lblAlgn val="ctr"/>
        <c:lblOffset val="100"/>
        <c:noMultiLvlLbl val="0"/>
      </c:catAx>
      <c:valAx>
        <c:axId val="26720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4880"/>
        <c:axId val="267212528"/>
      </c:lineChart>
      <c:catAx>
        <c:axId val="26721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528"/>
        <c:crosses val="autoZero"/>
        <c:auto val="1"/>
        <c:lblAlgn val="ctr"/>
        <c:lblOffset val="100"/>
        <c:noMultiLvlLbl val="0"/>
      </c:catAx>
      <c:valAx>
        <c:axId val="26721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5272"/>
        <c:axId val="267218016"/>
      </c:lineChart>
      <c:catAx>
        <c:axId val="26721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016"/>
        <c:crosses val="autoZero"/>
        <c:auto val="1"/>
        <c:lblAlgn val="ctr"/>
        <c:lblOffset val="100"/>
        <c:noMultiLvlLbl val="0"/>
      </c:catAx>
      <c:valAx>
        <c:axId val="26721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056"/>
        <c:axId val="267213312"/>
      </c:lineChart>
      <c:catAx>
        <c:axId val="26721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3312"/>
        <c:crosses val="autoZero"/>
        <c:auto val="1"/>
        <c:lblAlgn val="ctr"/>
        <c:lblOffset val="100"/>
        <c:noMultiLvlLbl val="0"/>
      </c:catAx>
      <c:valAx>
        <c:axId val="26721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4488"/>
        <c:axId val="267215664"/>
      </c:lineChart>
      <c:catAx>
        <c:axId val="26721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5664"/>
        <c:crosses val="autoZero"/>
        <c:auto val="1"/>
        <c:lblAlgn val="ctr"/>
        <c:lblOffset val="100"/>
        <c:noMultiLvlLbl val="0"/>
      </c:catAx>
      <c:valAx>
        <c:axId val="26721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840"/>
        <c:axId val="267231344"/>
      </c:lineChart>
      <c:catAx>
        <c:axId val="26721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1344"/>
        <c:crosses val="autoZero"/>
        <c:auto val="1"/>
        <c:lblAlgn val="ctr"/>
        <c:lblOffset val="100"/>
        <c:noMultiLvlLbl val="0"/>
      </c:catAx>
      <c:valAx>
        <c:axId val="26723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464"/>
        <c:axId val="267220368"/>
      </c:lineChart>
      <c:catAx>
        <c:axId val="26722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0368"/>
        <c:crosses val="autoZero"/>
        <c:auto val="1"/>
        <c:lblAlgn val="ctr"/>
        <c:lblOffset val="100"/>
        <c:noMultiLvlLbl val="0"/>
      </c:catAx>
      <c:valAx>
        <c:axId val="26722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1936"/>
        <c:axId val="267229384"/>
      </c:lineChart>
      <c:catAx>
        <c:axId val="26722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9384"/>
        <c:crosses val="autoZero"/>
        <c:auto val="1"/>
        <c:lblAlgn val="ctr"/>
        <c:lblOffset val="100"/>
        <c:noMultiLvlLbl val="0"/>
      </c:catAx>
      <c:valAx>
        <c:axId val="26722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1152"/>
        <c:axId val="267230560"/>
      </c:lineChart>
      <c:catAx>
        <c:axId val="26722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560"/>
        <c:crosses val="autoZero"/>
        <c:auto val="1"/>
        <c:lblAlgn val="ctr"/>
        <c:lblOffset val="100"/>
        <c:noMultiLvlLbl val="0"/>
      </c:catAx>
      <c:valAx>
        <c:axId val="26723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072"/>
        <c:axId val="267220760"/>
      </c:lineChart>
      <c:catAx>
        <c:axId val="26722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0760"/>
        <c:crosses val="autoZero"/>
        <c:auto val="1"/>
        <c:lblAlgn val="ctr"/>
        <c:lblOffset val="100"/>
        <c:noMultiLvlLbl val="0"/>
      </c:catAx>
      <c:valAx>
        <c:axId val="26722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4288"/>
        <c:axId val="267219584"/>
      </c:lineChart>
      <c:catAx>
        <c:axId val="26722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9584"/>
        <c:crosses val="autoZero"/>
        <c:auto val="1"/>
        <c:lblAlgn val="ctr"/>
        <c:lblOffset val="100"/>
        <c:noMultiLvlLbl val="0"/>
      </c:catAx>
      <c:valAx>
        <c:axId val="26721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856"/>
        <c:axId val="267223112"/>
      </c:lineChart>
      <c:catAx>
        <c:axId val="26722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112"/>
        <c:crosses val="autoZero"/>
        <c:auto val="1"/>
        <c:lblAlgn val="ctr"/>
        <c:lblOffset val="100"/>
        <c:noMultiLvlLbl val="0"/>
      </c:catAx>
      <c:valAx>
        <c:axId val="26722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0952"/>
        <c:axId val="267221544"/>
      </c:lineChart>
      <c:catAx>
        <c:axId val="26723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544"/>
        <c:crosses val="autoZero"/>
        <c:auto val="1"/>
        <c:lblAlgn val="ctr"/>
        <c:lblOffset val="100"/>
        <c:noMultiLvlLbl val="0"/>
      </c:catAx>
      <c:valAx>
        <c:axId val="26722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0480"/>
        <c:axId val="483513816"/>
      </c:lineChart>
      <c:catAx>
        <c:axId val="48352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816"/>
        <c:crosses val="autoZero"/>
        <c:auto val="1"/>
        <c:lblAlgn val="ctr"/>
        <c:lblOffset val="100"/>
        <c:noMultiLvlLbl val="0"/>
      </c:catAx>
      <c:valAx>
        <c:axId val="48351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9504"/>
        <c:axId val="483511464"/>
      </c:lineChart>
      <c:catAx>
        <c:axId val="48350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464"/>
        <c:crosses val="autoZero"/>
        <c:auto val="1"/>
        <c:lblAlgn val="ctr"/>
        <c:lblOffset val="100"/>
        <c:noMultiLvlLbl val="0"/>
      </c:catAx>
      <c:valAx>
        <c:axId val="48351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560"/>
        <c:axId val="483511856"/>
      </c:lineChart>
      <c:catAx>
        <c:axId val="48351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856"/>
        <c:crosses val="autoZero"/>
        <c:auto val="1"/>
        <c:lblAlgn val="ctr"/>
        <c:lblOffset val="100"/>
        <c:noMultiLvlLbl val="0"/>
      </c:catAx>
      <c:valAx>
        <c:axId val="48351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208"/>
        <c:axId val="483512248"/>
      </c:lineChart>
      <c:catAx>
        <c:axId val="48351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248"/>
        <c:crosses val="autoZero"/>
        <c:auto val="1"/>
        <c:lblAlgn val="ctr"/>
        <c:lblOffset val="100"/>
        <c:noMultiLvlLbl val="0"/>
      </c:catAx>
      <c:valAx>
        <c:axId val="48351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992"/>
        <c:axId val="483515384"/>
      </c:lineChart>
      <c:catAx>
        <c:axId val="48351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384"/>
        <c:crosses val="autoZero"/>
        <c:auto val="1"/>
        <c:lblAlgn val="ctr"/>
        <c:lblOffset val="100"/>
        <c:noMultiLvlLbl val="0"/>
      </c:catAx>
      <c:valAx>
        <c:axId val="48351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2640"/>
        <c:axId val="483515776"/>
      </c:lineChart>
      <c:catAx>
        <c:axId val="48351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776"/>
        <c:crosses val="autoZero"/>
        <c:auto val="1"/>
        <c:lblAlgn val="ctr"/>
        <c:lblOffset val="100"/>
        <c:noMultiLvlLbl val="0"/>
      </c:catAx>
      <c:valAx>
        <c:axId val="48351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168"/>
        <c:axId val="483516952"/>
      </c:lineChart>
      <c:catAx>
        <c:axId val="48351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952"/>
        <c:crosses val="autoZero"/>
        <c:auto val="1"/>
        <c:lblAlgn val="ctr"/>
        <c:lblOffset val="100"/>
        <c:noMultiLvlLbl val="0"/>
      </c:catAx>
      <c:valAx>
        <c:axId val="48351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7736"/>
        <c:axId val="483518128"/>
      </c:lineChart>
      <c:catAx>
        <c:axId val="48351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128"/>
        <c:crosses val="autoZero"/>
        <c:auto val="1"/>
        <c:lblAlgn val="ctr"/>
        <c:lblOffset val="100"/>
        <c:noMultiLvlLbl val="0"/>
      </c:catAx>
      <c:valAx>
        <c:axId val="48351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696"/>
        <c:axId val="483520088"/>
      </c:lineChart>
      <c:catAx>
        <c:axId val="48351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088"/>
        <c:crosses val="autoZero"/>
        <c:auto val="1"/>
        <c:lblAlgn val="ctr"/>
        <c:lblOffset val="100"/>
        <c:noMultiLvlLbl val="0"/>
      </c:catAx>
      <c:valAx>
        <c:axId val="48352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09112"/>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112"/>
        <c:crosses val="autoZero"/>
        <c:auto val="1"/>
        <c:lblAlgn val="ctr"/>
        <c:lblOffset val="100"/>
        <c:noMultiLvlLbl val="0"/>
      </c:catAx>
      <c:valAx>
        <c:axId val="483509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680"/>
        <c:axId val="483523616"/>
      </c:lineChart>
      <c:catAx>
        <c:axId val="48351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3616"/>
        <c:crosses val="autoZero"/>
        <c:auto val="1"/>
        <c:lblAlgn val="ctr"/>
        <c:lblOffset val="100"/>
        <c:noMultiLvlLbl val="0"/>
      </c:catAx>
      <c:valAx>
        <c:axId val="48352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184"/>
        <c:axId val="483528712"/>
      </c:lineChart>
      <c:catAx>
        <c:axId val="48352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712"/>
        <c:crosses val="autoZero"/>
        <c:auto val="1"/>
        <c:lblAlgn val="ctr"/>
        <c:lblOffset val="100"/>
        <c:noMultiLvlLbl val="0"/>
      </c:catAx>
      <c:valAx>
        <c:axId val="48352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3224"/>
        <c:axId val="483531064"/>
      </c:lineChart>
      <c:catAx>
        <c:axId val="48352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064"/>
        <c:crosses val="autoZero"/>
        <c:auto val="1"/>
        <c:lblAlgn val="ctr"/>
        <c:lblOffset val="100"/>
        <c:noMultiLvlLbl val="0"/>
      </c:catAx>
      <c:valAx>
        <c:axId val="48353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848"/>
        <c:axId val="483532240"/>
      </c:lineChart>
      <c:catAx>
        <c:axId val="483531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240"/>
        <c:crosses val="autoZero"/>
        <c:auto val="1"/>
        <c:lblAlgn val="ctr"/>
        <c:lblOffset val="100"/>
        <c:noMultiLvlLbl val="0"/>
      </c:catAx>
      <c:valAx>
        <c:axId val="48353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048"/>
        <c:axId val="483532632"/>
      </c:lineChart>
      <c:catAx>
        <c:axId val="48352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632"/>
        <c:crosses val="autoZero"/>
        <c:auto val="1"/>
        <c:lblAlgn val="ctr"/>
        <c:lblOffset val="100"/>
        <c:noMultiLvlLbl val="0"/>
      </c:catAx>
      <c:valAx>
        <c:axId val="48353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024"/>
        <c:axId val="483525576"/>
      </c:lineChart>
      <c:catAx>
        <c:axId val="48353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576"/>
        <c:crosses val="autoZero"/>
        <c:auto val="1"/>
        <c:lblAlgn val="ctr"/>
        <c:lblOffset val="100"/>
        <c:noMultiLvlLbl val="0"/>
      </c:catAx>
      <c:valAx>
        <c:axId val="48352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1264"/>
        <c:axId val="483529104"/>
      </c:lineChart>
      <c:catAx>
        <c:axId val="48352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104"/>
        <c:crosses val="autoZero"/>
        <c:auto val="1"/>
        <c:lblAlgn val="ctr"/>
        <c:lblOffset val="100"/>
        <c:noMultiLvlLbl val="0"/>
      </c:catAx>
      <c:valAx>
        <c:axId val="483529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0872"/>
        <c:axId val="483529496"/>
      </c:lineChart>
      <c:catAx>
        <c:axId val="48352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496"/>
        <c:crosses val="autoZero"/>
        <c:auto val="1"/>
        <c:lblAlgn val="ctr"/>
        <c:lblOffset val="100"/>
        <c:noMultiLvlLbl val="0"/>
      </c:catAx>
      <c:valAx>
        <c:axId val="48352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360"/>
        <c:axId val="483526752"/>
      </c:lineChart>
      <c:catAx>
        <c:axId val="48352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6752"/>
        <c:crosses val="autoZero"/>
        <c:auto val="1"/>
        <c:lblAlgn val="ctr"/>
        <c:lblOffset val="100"/>
        <c:noMultiLvlLbl val="0"/>
      </c:catAx>
      <c:valAx>
        <c:axId val="48352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144"/>
        <c:axId val="483522440"/>
      </c:lineChart>
      <c:catAx>
        <c:axId val="48352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440"/>
        <c:crosses val="autoZero"/>
        <c:auto val="1"/>
        <c:lblAlgn val="ctr"/>
        <c:lblOffset val="100"/>
        <c:noMultiLvlLbl val="0"/>
      </c:catAx>
      <c:valAx>
        <c:axId val="48352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888"/>
        <c:axId val="483530280"/>
      </c:lineChart>
      <c:catAx>
        <c:axId val="48352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0280"/>
        <c:crosses val="autoZero"/>
        <c:auto val="1"/>
        <c:lblAlgn val="ctr"/>
        <c:lblOffset val="100"/>
        <c:noMultiLvlLbl val="0"/>
      </c:catAx>
      <c:valAx>
        <c:axId val="48353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768"/>
        <c:axId val="483540472"/>
      </c:lineChart>
      <c:catAx>
        <c:axId val="48353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0080"/>
        <c:axId val="483538512"/>
      </c:lineChart>
      <c:catAx>
        <c:axId val="48354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512"/>
        <c:crosses val="autoZero"/>
        <c:auto val="1"/>
        <c:lblAlgn val="ctr"/>
        <c:lblOffset val="100"/>
        <c:noMultiLvlLbl val="0"/>
      </c:catAx>
      <c:valAx>
        <c:axId val="483538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9296"/>
        <c:axId val="483536944"/>
      </c:lineChart>
      <c:catAx>
        <c:axId val="48353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6944"/>
        <c:crosses val="autoZero"/>
        <c:auto val="1"/>
        <c:lblAlgn val="ctr"/>
        <c:lblOffset val="100"/>
        <c:noMultiLvlLbl val="0"/>
      </c:catAx>
      <c:valAx>
        <c:axId val="48353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2824"/>
        <c:axId val="483544392"/>
      </c:lineChart>
      <c:catAx>
        <c:axId val="483542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392"/>
        <c:crosses val="autoZero"/>
        <c:auto val="1"/>
        <c:lblAlgn val="ctr"/>
        <c:lblOffset val="100"/>
        <c:noMultiLvlLbl val="0"/>
      </c:catAx>
      <c:valAx>
        <c:axId val="483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2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784"/>
        <c:axId val="483545568"/>
      </c:lineChart>
      <c:catAx>
        <c:axId val="48354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5568"/>
        <c:crosses val="autoZero"/>
        <c:auto val="1"/>
        <c:lblAlgn val="ctr"/>
        <c:lblOffset val="100"/>
        <c:noMultiLvlLbl val="0"/>
      </c:catAx>
      <c:valAx>
        <c:axId val="48354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808"/>
        <c:axId val="483534200"/>
      </c:lineChart>
      <c:catAx>
        <c:axId val="48353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4200"/>
        <c:crosses val="autoZero"/>
        <c:auto val="1"/>
        <c:lblAlgn val="ctr"/>
        <c:lblOffset val="100"/>
        <c:noMultiLvlLbl val="0"/>
      </c:catAx>
      <c:valAx>
        <c:axId val="483534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376"/>
        <c:axId val="483547136"/>
      </c:lineChart>
      <c:catAx>
        <c:axId val="48353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136"/>
        <c:crosses val="autoZero"/>
        <c:auto val="1"/>
        <c:lblAlgn val="ctr"/>
        <c:lblOffset val="100"/>
        <c:noMultiLvlLbl val="0"/>
      </c:catAx>
      <c:valAx>
        <c:axId val="48354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1840"/>
        <c:axId val="483554976"/>
      </c:lineChart>
      <c:catAx>
        <c:axId val="48355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976"/>
        <c:crosses val="autoZero"/>
        <c:auto val="1"/>
        <c:lblAlgn val="ctr"/>
        <c:lblOffset val="100"/>
        <c:noMultiLvlLbl val="0"/>
      </c:catAx>
      <c:valAx>
        <c:axId val="48355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5368"/>
        <c:axId val="483554584"/>
      </c:lineChart>
      <c:catAx>
        <c:axId val="48355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584"/>
        <c:crosses val="autoZero"/>
        <c:auto val="1"/>
        <c:lblAlgn val="ctr"/>
        <c:lblOffset val="100"/>
        <c:noMultiLvlLbl val="0"/>
      </c:catAx>
      <c:valAx>
        <c:axId val="48355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0664"/>
        <c:axId val="483556936"/>
      </c:lineChart>
      <c:catAx>
        <c:axId val="483550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936"/>
        <c:crosses val="autoZero"/>
        <c:auto val="1"/>
        <c:lblAlgn val="ctr"/>
        <c:lblOffset val="100"/>
        <c:noMultiLvlLbl val="0"/>
      </c:catAx>
      <c:valAx>
        <c:axId val="48355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0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5760"/>
        <c:axId val="483552232"/>
      </c:lineChart>
      <c:catAx>
        <c:axId val="48355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2232"/>
        <c:crosses val="autoZero"/>
        <c:auto val="1"/>
        <c:lblAlgn val="ctr"/>
        <c:lblOffset val="100"/>
        <c:noMultiLvlLbl val="0"/>
      </c:catAx>
      <c:valAx>
        <c:axId val="48355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528"/>
        <c:axId val="483552624"/>
      </c:lineChart>
      <c:catAx>
        <c:axId val="48354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2624"/>
        <c:crosses val="autoZero"/>
        <c:auto val="1"/>
        <c:lblAlgn val="ctr"/>
        <c:lblOffset val="100"/>
        <c:noMultiLvlLbl val="0"/>
      </c:catAx>
      <c:valAx>
        <c:axId val="48355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0272"/>
        <c:axId val="483551448"/>
      </c:lineChart>
      <c:catAx>
        <c:axId val="48355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448"/>
        <c:crosses val="autoZero"/>
        <c:auto val="1"/>
        <c:lblAlgn val="ctr"/>
        <c:lblOffset val="100"/>
        <c:noMultiLvlLbl val="0"/>
      </c:catAx>
      <c:valAx>
        <c:axId val="48355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152"/>
        <c:axId val="483556544"/>
      </c:lineChart>
      <c:catAx>
        <c:axId val="48355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544"/>
        <c:crosses val="autoZero"/>
        <c:auto val="1"/>
        <c:lblAlgn val="ctr"/>
        <c:lblOffset val="100"/>
        <c:noMultiLvlLbl val="0"/>
      </c:catAx>
      <c:valAx>
        <c:axId val="48355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192"/>
        <c:axId val="483553800"/>
      </c:lineChart>
      <c:catAx>
        <c:axId val="48355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800"/>
        <c:crosses val="autoZero"/>
        <c:auto val="1"/>
        <c:lblAlgn val="ctr"/>
        <c:lblOffset val="100"/>
        <c:noMultiLvlLbl val="0"/>
      </c:catAx>
      <c:valAx>
        <c:axId val="48355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096"/>
        <c:axId val="483558112"/>
      </c:lineChart>
      <c:catAx>
        <c:axId val="48354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112"/>
        <c:crosses val="autoZero"/>
        <c:auto val="1"/>
        <c:lblAlgn val="ctr"/>
        <c:lblOffset val="100"/>
        <c:noMultiLvlLbl val="0"/>
      </c:catAx>
      <c:valAx>
        <c:axId val="48355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8312"/>
        <c:axId val="483546352"/>
      </c:lineChart>
      <c:catAx>
        <c:axId val="48354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6352"/>
        <c:crosses val="autoZero"/>
        <c:auto val="1"/>
        <c:lblAlgn val="ctr"/>
        <c:lblOffset val="100"/>
        <c:noMultiLvlLbl val="0"/>
      </c:catAx>
      <c:valAx>
        <c:axId val="48354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4776"/>
        <c:axId val="483565952"/>
      </c:lineChart>
      <c:catAx>
        <c:axId val="48356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952"/>
        <c:crosses val="autoZero"/>
        <c:auto val="1"/>
        <c:lblAlgn val="ctr"/>
        <c:lblOffset val="100"/>
        <c:noMultiLvlLbl val="0"/>
      </c:catAx>
      <c:valAx>
        <c:axId val="48356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168"/>
        <c:axId val="483561248"/>
      </c:lineChart>
      <c:catAx>
        <c:axId val="48356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248"/>
        <c:crosses val="autoZero"/>
        <c:auto val="1"/>
        <c:lblAlgn val="ctr"/>
        <c:lblOffset val="100"/>
        <c:noMultiLvlLbl val="0"/>
      </c:catAx>
      <c:valAx>
        <c:axId val="48356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4384"/>
        <c:axId val="483569480"/>
      </c:lineChart>
      <c:catAx>
        <c:axId val="48356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480"/>
        <c:crosses val="autoZero"/>
        <c:auto val="1"/>
        <c:lblAlgn val="ctr"/>
        <c:lblOffset val="100"/>
        <c:noMultiLvlLbl val="0"/>
      </c:catAx>
      <c:valAx>
        <c:axId val="48356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992"/>
        <c:axId val="483569872"/>
      </c:lineChart>
      <c:catAx>
        <c:axId val="48356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872"/>
        <c:crosses val="autoZero"/>
        <c:auto val="1"/>
        <c:lblAlgn val="ctr"/>
        <c:lblOffset val="100"/>
        <c:noMultiLvlLbl val="0"/>
      </c:catAx>
      <c:valAx>
        <c:axId val="48356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264"/>
        <c:axId val="483562424"/>
      </c:lineChart>
      <c:catAx>
        <c:axId val="48357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424"/>
        <c:crosses val="autoZero"/>
        <c:auto val="1"/>
        <c:lblAlgn val="ctr"/>
        <c:lblOffset val="100"/>
        <c:noMultiLvlLbl val="0"/>
      </c:catAx>
      <c:valAx>
        <c:axId val="4835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656"/>
        <c:axId val="483566344"/>
      </c:lineChart>
      <c:catAx>
        <c:axId val="48357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6344"/>
        <c:crosses val="autoZero"/>
        <c:auto val="1"/>
        <c:lblAlgn val="ctr"/>
        <c:lblOffset val="100"/>
        <c:noMultiLvlLbl val="0"/>
      </c:catAx>
      <c:valAx>
        <c:axId val="48356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0072"/>
        <c:axId val="483561640"/>
      </c:lineChart>
      <c:catAx>
        <c:axId val="48356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640"/>
        <c:crosses val="autoZero"/>
        <c:auto val="1"/>
        <c:lblAlgn val="ctr"/>
        <c:lblOffset val="100"/>
        <c:noMultiLvlLbl val="0"/>
      </c:catAx>
      <c:valAx>
        <c:axId val="48356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128"/>
        <c:axId val="483563600"/>
      </c:lineChart>
      <c:catAx>
        <c:axId val="48356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3600"/>
        <c:crosses val="autoZero"/>
        <c:auto val="1"/>
        <c:lblAlgn val="ctr"/>
        <c:lblOffset val="100"/>
        <c:noMultiLvlLbl val="0"/>
      </c:catAx>
      <c:valAx>
        <c:axId val="48356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912"/>
        <c:axId val="483568696"/>
      </c:lineChart>
      <c:catAx>
        <c:axId val="48356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696"/>
        <c:crosses val="autoZero"/>
        <c:auto val="1"/>
        <c:lblAlgn val="ctr"/>
        <c:lblOffset val="100"/>
        <c:noMultiLvlLbl val="0"/>
      </c:catAx>
      <c:valAx>
        <c:axId val="48356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504"/>
        <c:axId val="483558896"/>
      </c:lineChart>
      <c:catAx>
        <c:axId val="48355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896"/>
        <c:crosses val="autoZero"/>
        <c:auto val="1"/>
        <c:lblAlgn val="ctr"/>
        <c:lblOffset val="100"/>
        <c:noMultiLvlLbl val="0"/>
      </c:catAx>
      <c:valAx>
        <c:axId val="48355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59680"/>
        <c:axId val="483560856"/>
      </c:lineChart>
      <c:catAx>
        <c:axId val="48355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856"/>
        <c:crosses val="autoZero"/>
        <c:auto val="1"/>
        <c:lblAlgn val="ctr"/>
        <c:lblOffset val="100"/>
        <c:noMultiLvlLbl val="0"/>
      </c:catAx>
      <c:valAx>
        <c:axId val="48356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008"/>
        <c:axId val="483572616"/>
      </c:lineChart>
      <c:catAx>
        <c:axId val="48357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2616"/>
        <c:crosses val="autoZero"/>
        <c:auto val="1"/>
        <c:lblAlgn val="ctr"/>
        <c:lblOffset val="100"/>
        <c:noMultiLvlLbl val="0"/>
      </c:catAx>
      <c:valAx>
        <c:axId val="48357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400"/>
        <c:axId val="483571832"/>
      </c:lineChart>
      <c:catAx>
        <c:axId val="48357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832"/>
        <c:crosses val="autoZero"/>
        <c:auto val="1"/>
        <c:lblAlgn val="ctr"/>
        <c:lblOffset val="100"/>
        <c:noMultiLvlLbl val="0"/>
      </c:catAx>
      <c:valAx>
        <c:axId val="48357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3768"/>
        <c:axId val="263103376"/>
      </c:lineChart>
      <c:catAx>
        <c:axId val="26310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3376"/>
        <c:crosses val="autoZero"/>
        <c:auto val="1"/>
        <c:lblAlgn val="ctr"/>
        <c:lblOffset val="100"/>
        <c:noMultiLvlLbl val="0"/>
      </c:catAx>
      <c:valAx>
        <c:axId val="26310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-11149.306645452743</c:v>
                </c:pt>
                <c:pt idx="1">
                  <c:v>52367.063765873361</c:v>
                </c:pt>
                <c:pt idx="2">
                  <c:v>68589.460415780602</c:v>
                </c:pt>
                <c:pt idx="3">
                  <c:v>65565.214842884234</c:v>
                </c:pt>
                <c:pt idx="4">
                  <c:v>63534.266832943125</c:v>
                </c:pt>
                <c:pt idx="5">
                  <c:v>61534.680986047708</c:v>
                </c:pt>
                <c:pt idx="6">
                  <c:v>59569.518218760233</c:v>
                </c:pt>
                <c:pt idx="7">
                  <c:v>47062.040465315586</c:v>
                </c:pt>
                <c:pt idx="8">
                  <c:v>44627.913911927732</c:v>
                </c:pt>
                <c:pt idx="9">
                  <c:v>43210.688710123228</c:v>
                </c:pt>
                <c:pt idx="10">
                  <c:v>41818.957773139868</c:v>
                </c:pt>
                <c:pt idx="11">
                  <c:v>40454.419450543879</c:v>
                </c:pt>
                <c:pt idx="12">
                  <c:v>39118.466629207833</c:v>
                </c:pt>
                <c:pt idx="13">
                  <c:v>37812.219581622863</c:v>
                </c:pt>
                <c:pt idx="14">
                  <c:v>36536.555723968697</c:v>
                </c:pt>
                <c:pt idx="15">
                  <c:v>35292.136559176615</c:v>
                </c:pt>
                <c:pt idx="16">
                  <c:v>34079.432056370904</c:v>
                </c:pt>
                <c:pt idx="17">
                  <c:v>32898.742696257403</c:v>
                </c:pt>
                <c:pt idx="18">
                  <c:v>31750.219392073795</c:v>
                </c:pt>
                <c:pt idx="19">
                  <c:v>30832.265664223254</c:v>
                </c:pt>
                <c:pt idx="20">
                  <c:v>29711.113443975279</c:v>
                </c:pt>
                <c:pt idx="21">
                  <c:v>28626.381988744914</c:v>
                </c:pt>
                <c:pt idx="22">
                  <c:v>27577.306843541461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-932859.35111118923</c:v>
                </c:pt>
                <c:pt idx="1">
                  <c:v>-880492.28734531591</c:v>
                </c:pt>
                <c:pt idx="2">
                  <c:v>-811902.82692953525</c:v>
                </c:pt>
                <c:pt idx="3">
                  <c:v>-746337.61208665103</c:v>
                </c:pt>
                <c:pt idx="4">
                  <c:v>-682803.34525370796</c:v>
                </c:pt>
                <c:pt idx="5">
                  <c:v>-621268.66426766024</c:v>
                </c:pt>
                <c:pt idx="6">
                  <c:v>-561699.14604889997</c:v>
                </c:pt>
                <c:pt idx="7">
                  <c:v>-514637.1055835844</c:v>
                </c:pt>
                <c:pt idx="8">
                  <c:v>-470009.19167165668</c:v>
                </c:pt>
                <c:pt idx="9">
                  <c:v>-426798.50296153344</c:v>
                </c:pt>
                <c:pt idx="10">
                  <c:v>-384979.54518839356</c:v>
                </c:pt>
                <c:pt idx="11">
                  <c:v>-344525.12573784968</c:v>
                </c:pt>
                <c:pt idx="12">
                  <c:v>-305406.65910864185</c:v>
                </c:pt>
                <c:pt idx="13">
                  <c:v>-267594.43952701899</c:v>
                </c:pt>
                <c:pt idx="14">
                  <c:v>-231057.8838030503</c:v>
                </c:pt>
                <c:pt idx="15">
                  <c:v>-195765.74724387369</c:v>
                </c:pt>
                <c:pt idx="16">
                  <c:v>-161686.31518750277</c:v>
                </c:pt>
                <c:pt idx="17">
                  <c:v>-128787.57249124537</c:v>
                </c:pt>
                <c:pt idx="18">
                  <c:v>-97037.353099171582</c:v>
                </c:pt>
                <c:pt idx="19">
                  <c:v>-66205.087434948335</c:v>
                </c:pt>
                <c:pt idx="20">
                  <c:v>-36493.973990973056</c:v>
                </c:pt>
                <c:pt idx="21">
                  <c:v>-7867.5920022281425</c:v>
                </c:pt>
                <c:pt idx="22">
                  <c:v>19709.714841313318</c:v>
                </c:pt>
              </c:numCache>
            </c:numRef>
          </c:val>
          <c:smooth val="0"/>
        </c:ser>
        <c:dLbls>
          <c:showLegendKey val="0"/>
          <c:showVal val="0"/>
          <c:showCatName val="0"/>
          <c:showSerName val="0"/>
          <c:showPercent val="0"/>
          <c:showBubbleSize val="0"/>
        </c:dLbls>
        <c:smooth val="0"/>
        <c:axId val="263104160"/>
        <c:axId val="263107296"/>
      </c:lineChart>
      <c:catAx>
        <c:axId val="26310416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296"/>
        <c:crosses val="autoZero"/>
        <c:auto val="1"/>
        <c:lblAlgn val="ctr"/>
        <c:lblOffset val="100"/>
        <c:noMultiLvlLbl val="0"/>
      </c:catAx>
      <c:valAx>
        <c:axId val="2631072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416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5336"/>
        <c:axId val="263107688"/>
      </c:lineChart>
      <c:catAx>
        <c:axId val="26310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688"/>
        <c:crosses val="autoZero"/>
        <c:auto val="1"/>
        <c:lblAlgn val="ctr"/>
        <c:lblOffset val="100"/>
        <c:noMultiLvlLbl val="0"/>
      </c:catAx>
      <c:valAx>
        <c:axId val="26310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864"/>
        <c:axId val="123123608"/>
      </c:lineChart>
      <c:catAx>
        <c:axId val="26310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3608"/>
        <c:crosses val="autoZero"/>
        <c:auto val="1"/>
        <c:lblAlgn val="ctr"/>
        <c:lblOffset val="100"/>
        <c:noMultiLvlLbl val="0"/>
      </c:catAx>
      <c:valAx>
        <c:axId val="12312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2432"/>
        <c:axId val="123120472"/>
      </c:lineChart>
      <c:catAx>
        <c:axId val="12312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0472"/>
        <c:crosses val="autoZero"/>
        <c:auto val="1"/>
        <c:lblAlgn val="ctr"/>
        <c:lblOffset val="100"/>
        <c:noMultiLvlLbl val="0"/>
      </c:catAx>
      <c:valAx>
        <c:axId val="12312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7474560"/>
        <c:axId val="157477304"/>
      </c:lineChart>
      <c:catAx>
        <c:axId val="15747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7304"/>
        <c:crosses val="autoZero"/>
        <c:auto val="1"/>
        <c:lblAlgn val="ctr"/>
        <c:lblOffset val="100"/>
        <c:noMultiLvlLbl val="0"/>
      </c:catAx>
      <c:valAx>
        <c:axId val="15747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747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0136"/>
        <c:axId val="714966608"/>
      </c:lineChart>
      <c:catAx>
        <c:axId val="71497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6608"/>
        <c:crosses val="autoZero"/>
        <c:auto val="1"/>
        <c:lblAlgn val="ctr"/>
        <c:lblOffset val="100"/>
        <c:noMultiLvlLbl val="0"/>
      </c:catAx>
      <c:valAx>
        <c:axId val="71496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7392"/>
        <c:axId val="714968960"/>
      </c:lineChart>
      <c:catAx>
        <c:axId val="71496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8960"/>
        <c:crosses val="autoZero"/>
        <c:auto val="1"/>
        <c:lblAlgn val="ctr"/>
        <c:lblOffset val="100"/>
        <c:noMultiLvlLbl val="0"/>
      </c:catAx>
      <c:valAx>
        <c:axId val="71496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2880"/>
        <c:axId val="714970920"/>
      </c:lineChart>
      <c:catAx>
        <c:axId val="71497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0920"/>
        <c:crosses val="autoZero"/>
        <c:auto val="1"/>
        <c:lblAlgn val="ctr"/>
        <c:lblOffset val="100"/>
        <c:noMultiLvlLbl val="0"/>
      </c:catAx>
      <c:valAx>
        <c:axId val="71497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5432"/>
        <c:axId val="714969744"/>
      </c:lineChart>
      <c:catAx>
        <c:axId val="71496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9744"/>
        <c:crosses val="autoZero"/>
        <c:auto val="1"/>
        <c:lblAlgn val="ctr"/>
        <c:lblOffset val="100"/>
        <c:noMultiLvlLbl val="0"/>
      </c:catAx>
      <c:valAx>
        <c:axId val="71496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7000"/>
        <c:axId val="714970528"/>
      </c:lineChart>
      <c:catAx>
        <c:axId val="71496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0528"/>
        <c:crosses val="autoZero"/>
        <c:auto val="1"/>
        <c:lblAlgn val="ctr"/>
        <c:lblOffset val="100"/>
        <c:noMultiLvlLbl val="0"/>
      </c:catAx>
      <c:valAx>
        <c:axId val="71497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1704"/>
        <c:axId val="714972096"/>
      </c:lineChart>
      <c:catAx>
        <c:axId val="71497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2096"/>
        <c:crosses val="autoZero"/>
        <c:auto val="1"/>
        <c:lblAlgn val="ctr"/>
        <c:lblOffset val="100"/>
        <c:noMultiLvlLbl val="0"/>
      </c:catAx>
      <c:valAx>
        <c:axId val="71497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4648"/>
        <c:axId val="714966216"/>
      </c:lineChart>
      <c:catAx>
        <c:axId val="71496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6216"/>
        <c:crosses val="autoZero"/>
        <c:auto val="1"/>
        <c:lblAlgn val="ctr"/>
        <c:lblOffset val="100"/>
        <c:noMultiLvlLbl val="0"/>
      </c:catAx>
      <c:valAx>
        <c:axId val="71496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3272"/>
        <c:axId val="714968176"/>
      </c:lineChart>
      <c:catAx>
        <c:axId val="71497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8176"/>
        <c:crosses val="autoZero"/>
        <c:auto val="1"/>
        <c:lblAlgn val="ctr"/>
        <c:lblOffset val="100"/>
        <c:noMultiLvlLbl val="0"/>
      </c:catAx>
      <c:valAx>
        <c:axId val="71496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4056"/>
        <c:axId val="714974448"/>
      </c:lineChart>
      <c:catAx>
        <c:axId val="71497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4448"/>
        <c:crosses val="autoZero"/>
        <c:auto val="1"/>
        <c:lblAlgn val="ctr"/>
        <c:lblOffset val="100"/>
        <c:noMultiLvlLbl val="0"/>
      </c:catAx>
      <c:valAx>
        <c:axId val="71497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5624"/>
        <c:axId val="714976016"/>
      </c:lineChart>
      <c:catAx>
        <c:axId val="71497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6016"/>
        <c:crosses val="autoZero"/>
        <c:auto val="1"/>
        <c:lblAlgn val="ctr"/>
        <c:lblOffset val="100"/>
        <c:noMultiLvlLbl val="0"/>
      </c:catAx>
      <c:valAx>
        <c:axId val="71497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4256"/>
        <c:axId val="714976800"/>
      </c:lineChart>
      <c:catAx>
        <c:axId val="71496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6800"/>
        <c:crosses val="autoZero"/>
        <c:auto val="1"/>
        <c:lblAlgn val="ctr"/>
        <c:lblOffset val="100"/>
        <c:noMultiLvlLbl val="0"/>
      </c:catAx>
      <c:valAx>
        <c:axId val="71497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9544"/>
        <c:axId val="714977192"/>
      </c:lineChart>
      <c:catAx>
        <c:axId val="71497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7192"/>
        <c:crosses val="autoZero"/>
        <c:auto val="1"/>
        <c:lblAlgn val="ctr"/>
        <c:lblOffset val="100"/>
        <c:noMultiLvlLbl val="0"/>
      </c:catAx>
      <c:valAx>
        <c:axId val="71497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82288"/>
        <c:axId val="714983072"/>
      </c:lineChart>
      <c:catAx>
        <c:axId val="71498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3072"/>
        <c:crosses val="autoZero"/>
        <c:auto val="1"/>
        <c:lblAlgn val="ctr"/>
        <c:lblOffset val="100"/>
        <c:noMultiLvlLbl val="0"/>
      </c:catAx>
      <c:valAx>
        <c:axId val="71498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8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9152"/>
        <c:axId val="714981896"/>
      </c:lineChart>
      <c:catAx>
        <c:axId val="71497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1896"/>
        <c:crosses val="autoZero"/>
        <c:auto val="1"/>
        <c:lblAlgn val="ctr"/>
        <c:lblOffset val="100"/>
        <c:noMultiLvlLbl val="0"/>
      </c:catAx>
      <c:valAx>
        <c:axId val="71498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9936"/>
        <c:axId val="714978760"/>
      </c:lineChart>
      <c:catAx>
        <c:axId val="71497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8760"/>
        <c:crosses val="autoZero"/>
        <c:auto val="1"/>
        <c:lblAlgn val="ctr"/>
        <c:lblOffset val="100"/>
        <c:noMultiLvlLbl val="0"/>
      </c:catAx>
      <c:valAx>
        <c:axId val="71497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83464"/>
        <c:axId val="714980328"/>
      </c:lineChart>
      <c:catAx>
        <c:axId val="71498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0328"/>
        <c:crosses val="autoZero"/>
        <c:auto val="1"/>
        <c:lblAlgn val="ctr"/>
        <c:lblOffset val="100"/>
        <c:noMultiLvlLbl val="0"/>
      </c:catAx>
      <c:valAx>
        <c:axId val="71498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8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81504"/>
        <c:axId val="714981112"/>
      </c:lineChart>
      <c:catAx>
        <c:axId val="71498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1112"/>
        <c:crosses val="autoZero"/>
        <c:auto val="1"/>
        <c:lblAlgn val="ctr"/>
        <c:lblOffset val="100"/>
        <c:noMultiLvlLbl val="0"/>
      </c:catAx>
      <c:valAx>
        <c:axId val="71498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8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5632"/>
        <c:axId val="714956024"/>
      </c:lineChart>
      <c:catAx>
        <c:axId val="71495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6024"/>
        <c:crosses val="autoZero"/>
        <c:auto val="1"/>
        <c:lblAlgn val="ctr"/>
        <c:lblOffset val="100"/>
        <c:noMultiLvlLbl val="0"/>
      </c:catAx>
      <c:valAx>
        <c:axId val="71495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1712"/>
        <c:axId val="714952104"/>
      </c:lineChart>
      <c:catAx>
        <c:axId val="71495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2104"/>
        <c:crosses val="autoZero"/>
        <c:auto val="1"/>
        <c:lblAlgn val="ctr"/>
        <c:lblOffset val="100"/>
        <c:noMultiLvlLbl val="0"/>
      </c:catAx>
      <c:valAx>
        <c:axId val="71495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2888"/>
        <c:axId val="714962688"/>
      </c:lineChart>
      <c:catAx>
        <c:axId val="71495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2688"/>
        <c:crosses val="autoZero"/>
        <c:auto val="1"/>
        <c:lblAlgn val="ctr"/>
        <c:lblOffset val="100"/>
        <c:noMultiLvlLbl val="0"/>
      </c:catAx>
      <c:valAx>
        <c:axId val="71496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6416"/>
        <c:axId val="714963080"/>
      </c:lineChart>
      <c:catAx>
        <c:axId val="71495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3080"/>
        <c:crosses val="autoZero"/>
        <c:auto val="1"/>
        <c:lblAlgn val="ctr"/>
        <c:lblOffset val="100"/>
        <c:noMultiLvlLbl val="0"/>
      </c:catAx>
      <c:valAx>
        <c:axId val="71496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3280"/>
        <c:axId val="714953672"/>
      </c:lineChart>
      <c:catAx>
        <c:axId val="7149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3672"/>
        <c:crosses val="autoZero"/>
        <c:auto val="1"/>
        <c:lblAlgn val="ctr"/>
        <c:lblOffset val="100"/>
        <c:noMultiLvlLbl val="0"/>
      </c:catAx>
      <c:valAx>
        <c:axId val="71495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6808"/>
        <c:axId val="714954456"/>
      </c:lineChart>
      <c:catAx>
        <c:axId val="71495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4456"/>
        <c:crosses val="autoZero"/>
        <c:auto val="1"/>
        <c:lblAlgn val="ctr"/>
        <c:lblOffset val="100"/>
        <c:noMultiLvlLbl val="0"/>
      </c:catAx>
      <c:valAx>
        <c:axId val="71495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3472"/>
        <c:axId val="714959552"/>
      </c:lineChart>
      <c:catAx>
        <c:axId val="71496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9552"/>
        <c:crosses val="autoZero"/>
        <c:auto val="1"/>
        <c:lblAlgn val="ctr"/>
        <c:lblOffset val="100"/>
        <c:noMultiLvlLbl val="0"/>
      </c:catAx>
      <c:valAx>
        <c:axId val="71495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5240"/>
        <c:axId val="714951320"/>
      </c:lineChart>
      <c:catAx>
        <c:axId val="71495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1320"/>
        <c:crosses val="autoZero"/>
        <c:auto val="1"/>
        <c:lblAlgn val="ctr"/>
        <c:lblOffset val="100"/>
        <c:noMultiLvlLbl val="0"/>
      </c:catAx>
      <c:valAx>
        <c:axId val="71495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9944"/>
        <c:axId val="714957592"/>
      </c:lineChart>
      <c:catAx>
        <c:axId val="71495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7592"/>
        <c:crosses val="autoZero"/>
        <c:auto val="1"/>
        <c:lblAlgn val="ctr"/>
        <c:lblOffset val="100"/>
        <c:noMultiLvlLbl val="0"/>
      </c:catAx>
      <c:valAx>
        <c:axId val="71495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1120"/>
        <c:axId val="714961512"/>
      </c:lineChart>
      <c:catAx>
        <c:axId val="71496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1512"/>
        <c:crosses val="autoZero"/>
        <c:auto val="1"/>
        <c:lblAlgn val="ctr"/>
        <c:lblOffset val="100"/>
        <c:noMultiLvlLbl val="0"/>
      </c:catAx>
      <c:valAx>
        <c:axId val="71496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1904"/>
        <c:axId val="713972160"/>
      </c:lineChart>
      <c:catAx>
        <c:axId val="71496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2160"/>
        <c:crosses val="autoZero"/>
        <c:auto val="1"/>
        <c:lblAlgn val="ctr"/>
        <c:lblOffset val="100"/>
        <c:noMultiLvlLbl val="0"/>
      </c:catAx>
      <c:valAx>
        <c:axId val="71397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8632"/>
        <c:axId val="713973336"/>
      </c:lineChart>
      <c:catAx>
        <c:axId val="71396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3336"/>
        <c:crosses val="autoZero"/>
        <c:auto val="1"/>
        <c:lblAlgn val="ctr"/>
        <c:lblOffset val="100"/>
        <c:noMultiLvlLbl val="0"/>
      </c:catAx>
      <c:valAx>
        <c:axId val="71397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5688"/>
        <c:axId val="713968240"/>
      </c:lineChart>
      <c:catAx>
        <c:axId val="71397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8240"/>
        <c:crosses val="autoZero"/>
        <c:auto val="1"/>
        <c:lblAlgn val="ctr"/>
        <c:lblOffset val="100"/>
        <c:noMultiLvlLbl val="0"/>
      </c:catAx>
      <c:valAx>
        <c:axId val="71396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9416"/>
        <c:axId val="713969808"/>
      </c:lineChart>
      <c:catAx>
        <c:axId val="71396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9808"/>
        <c:crosses val="autoZero"/>
        <c:auto val="1"/>
        <c:lblAlgn val="ctr"/>
        <c:lblOffset val="100"/>
        <c:noMultiLvlLbl val="0"/>
      </c:catAx>
      <c:valAx>
        <c:axId val="71396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4120"/>
        <c:axId val="713970984"/>
      </c:lineChart>
      <c:catAx>
        <c:axId val="71397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0984"/>
        <c:crosses val="autoZero"/>
        <c:auto val="1"/>
        <c:lblAlgn val="ctr"/>
        <c:lblOffset val="100"/>
        <c:noMultiLvlLbl val="0"/>
      </c:catAx>
      <c:valAx>
        <c:axId val="71397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1376"/>
        <c:axId val="713967456"/>
      </c:lineChart>
      <c:catAx>
        <c:axId val="71397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7456"/>
        <c:crosses val="autoZero"/>
        <c:auto val="1"/>
        <c:lblAlgn val="ctr"/>
        <c:lblOffset val="100"/>
        <c:noMultiLvlLbl val="0"/>
      </c:catAx>
      <c:valAx>
        <c:axId val="71396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0592"/>
        <c:axId val="713972552"/>
      </c:lineChart>
      <c:catAx>
        <c:axId val="71397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2552"/>
        <c:crosses val="autoZero"/>
        <c:auto val="1"/>
        <c:lblAlgn val="ctr"/>
        <c:lblOffset val="100"/>
        <c:noMultiLvlLbl val="0"/>
      </c:catAx>
      <c:valAx>
        <c:axId val="71397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2944"/>
        <c:axId val="713974904"/>
      </c:lineChart>
      <c:catAx>
        <c:axId val="71397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4904"/>
        <c:crosses val="autoZero"/>
        <c:auto val="1"/>
        <c:lblAlgn val="ctr"/>
        <c:lblOffset val="100"/>
        <c:noMultiLvlLbl val="0"/>
      </c:catAx>
      <c:valAx>
        <c:axId val="71397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6472"/>
        <c:axId val="713975296"/>
      </c:lineChart>
      <c:catAx>
        <c:axId val="71397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5296"/>
        <c:crosses val="autoZero"/>
        <c:auto val="1"/>
        <c:lblAlgn val="ctr"/>
        <c:lblOffset val="100"/>
        <c:noMultiLvlLbl val="0"/>
      </c:catAx>
      <c:valAx>
        <c:axId val="71397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7256"/>
        <c:axId val="713977648"/>
      </c:lineChart>
      <c:catAx>
        <c:axId val="71397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7648"/>
        <c:crosses val="autoZero"/>
        <c:auto val="1"/>
        <c:lblAlgn val="ctr"/>
        <c:lblOffset val="100"/>
        <c:noMultiLvlLbl val="0"/>
      </c:catAx>
      <c:valAx>
        <c:axId val="71397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5888"/>
        <c:axId val="713966280"/>
      </c:lineChart>
      <c:catAx>
        <c:axId val="71396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6280"/>
        <c:crosses val="autoZero"/>
        <c:auto val="1"/>
        <c:lblAlgn val="ctr"/>
        <c:lblOffset val="100"/>
        <c:noMultiLvlLbl val="0"/>
      </c:catAx>
      <c:valAx>
        <c:axId val="71396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2744"/>
        <c:axId val="713981176"/>
      </c:lineChart>
      <c:catAx>
        <c:axId val="71398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1176"/>
        <c:crosses val="autoZero"/>
        <c:auto val="1"/>
        <c:lblAlgn val="ctr"/>
        <c:lblOffset val="100"/>
        <c:noMultiLvlLbl val="0"/>
      </c:catAx>
      <c:valAx>
        <c:axId val="71398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№22 ВРУ1</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0.42799999999999999</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0.88897320000000002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0.88897320000000002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1.1.4.238</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КЛ-0,4кВ ТП-3 2х2500кВА Марьина гора до ж/д №22 ВРУ1</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1.1.4.238</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КЛ-0,4кВ ТП-3 2х2500кВА Марьина гора до ж/д №22 ВРУ1</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1.1.4.238</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КЛ-0,4кВ ТП-3 2х2500кВА Марьина гора до ж/д №22 ВРУ1</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№22 ВРУ1</v>
      </c>
      <c r="D25" s="258">
        <f>VLOOKUP($R$12,'[6]3.2 паспорт Техсостояние ЛЭП'!$A$21:$AD$670,7,FALSE)</f>
        <v>0</v>
      </c>
      <c r="E25" s="258" t="str">
        <f>VLOOKUP($R$12,'[6]3.2 паспорт Техсостояние ЛЭП'!$A$21:$AD$670,8,FALSE)</f>
        <v xml:space="preserve">  КЛ-0,4кВ ТП-3 2х2500кВА Марьина гора до ж/д №22 ВРУ1</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4х120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0.42799999999999999</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1.1.4.238</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КЛ-0,4кВ ТП-3 2х2500кВА Марьина гора до ж/д №22 ВРУ1</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0.42799999999999999</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№22 ВРУ1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0.88897320000000002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1.1.4.238</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51" t="s">
        <v>6</v>
      </c>
      <c r="B19" s="351" t="s">
        <v>89</v>
      </c>
      <c r="C19" s="351" t="s">
        <v>88</v>
      </c>
      <c r="D19" s="351" t="s">
        <v>77</v>
      </c>
      <c r="E19" s="402" t="s">
        <v>87</v>
      </c>
      <c r="F19" s="403"/>
      <c r="G19" s="403"/>
      <c r="H19" s="403"/>
      <c r="I19" s="404"/>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1.1.4.238</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КЛ-0,4кВ ТП-3 2х2500кВА Марьина гора до ж/д №22 ВРУ1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740811.00000000012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11.134815888973717</v>
      </c>
      <c r="G31" s="416">
        <f>SUM(C93:Y93)</f>
        <v>11.134815888973717</v>
      </c>
      <c r="K31" s="240"/>
    </row>
    <row r="32" spans="1:25">
      <c r="A32" s="294" t="s">
        <v>344</v>
      </c>
      <c r="B32" s="229">
        <f>B28*0.417/100</f>
        <v>3089.1818700000003</v>
      </c>
      <c r="C32" s="296"/>
      <c r="D32" s="409" t="s">
        <v>346</v>
      </c>
      <c r="E32" s="409"/>
      <c r="F32" s="415">
        <f>IF(SUM(B94:Y94)=0,"не окупается",SUM(B94:Y94))</f>
        <v>22.285292253042133</v>
      </c>
      <c r="G32" s="416"/>
      <c r="K32" s="240"/>
    </row>
    <row r="33" spans="1:11">
      <c r="A33" s="297" t="s">
        <v>561</v>
      </c>
      <c r="B33" s="230">
        <v>4</v>
      </c>
      <c r="C33" s="296"/>
      <c r="D33" s="409" t="s">
        <v>562</v>
      </c>
      <c r="E33" s="409"/>
      <c r="F33" s="410">
        <f>Y91</f>
        <v>19709.714841313318</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277.804125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95564.619000000006</v>
      </c>
      <c r="D53" s="238">
        <f>C53*(1+D51)</f>
        <v>99578.332998000013</v>
      </c>
      <c r="E53" s="238">
        <f t="shared" ref="E53:Y53" si="1">D53*(1+E51)</f>
        <v>103760.62298391602</v>
      </c>
      <c r="F53" s="238">
        <f t="shared" si="1"/>
        <v>108118.5691492405</v>
      </c>
      <c r="G53" s="238">
        <f t="shared" si="1"/>
        <v>112659.54905350861</v>
      </c>
      <c r="H53" s="238">
        <f t="shared" si="1"/>
        <v>117391.25011375597</v>
      </c>
      <c r="I53" s="238">
        <f t="shared" si="1"/>
        <v>122321.68261853373</v>
      </c>
      <c r="J53" s="238">
        <f t="shared" si="1"/>
        <v>127459.19328851215</v>
      </c>
      <c r="K53" s="238">
        <f t="shared" si="1"/>
        <v>132812.47940662966</v>
      </c>
      <c r="L53" s="238">
        <f t="shared" si="1"/>
        <v>138390.60354170811</v>
      </c>
      <c r="M53" s="238">
        <f t="shared" si="1"/>
        <v>144203.00889045987</v>
      </c>
      <c r="N53" s="238">
        <f t="shared" si="1"/>
        <v>150259.5352638592</v>
      </c>
      <c r="O53" s="238">
        <f t="shared" si="1"/>
        <v>156570.43574494129</v>
      </c>
      <c r="P53" s="238">
        <f t="shared" si="1"/>
        <v>163146.39404622884</v>
      </c>
      <c r="Q53" s="238">
        <f t="shared" si="1"/>
        <v>169998.54259617048</v>
      </c>
      <c r="R53" s="238">
        <f t="shared" si="1"/>
        <v>177138.48138520966</v>
      </c>
      <c r="S53" s="238">
        <f t="shared" si="1"/>
        <v>184578.29760338846</v>
      </c>
      <c r="T53" s="238">
        <f t="shared" si="1"/>
        <v>192330.5861027308</v>
      </c>
      <c r="U53" s="238">
        <f t="shared" si="1"/>
        <v>200408.47071904549</v>
      </c>
      <c r="V53" s="238">
        <f t="shared" si="1"/>
        <v>208825.62648924542</v>
      </c>
      <c r="W53" s="238">
        <f t="shared" si="1"/>
        <v>217596.30280179373</v>
      </c>
      <c r="X53" s="238">
        <f t="shared" si="1"/>
        <v>226735.34751946907</v>
      </c>
      <c r="Y53" s="238">
        <f t="shared" si="1"/>
        <v>236258.23211528678</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144944.54505372958</v>
      </c>
      <c r="C56" s="265">
        <f>B56+B57-B58</f>
        <v>114264.68197457129</v>
      </c>
      <c r="D56" s="265">
        <f>C56+C57-C58</f>
        <v>38256.747377242049</v>
      </c>
      <c r="E56" s="265">
        <f t="shared" ref="E56:U56" si="2">D56+D57-D58</f>
        <v>17569.727624751038</v>
      </c>
      <c r="F56" s="266">
        <f t="shared" si="2"/>
        <v>17569.727624751038</v>
      </c>
      <c r="G56" s="266">
        <f>F56+F57-F58</f>
        <v>16398.412449767635</v>
      </c>
      <c r="H56" s="266">
        <f t="shared" si="2"/>
        <v>15227.097274784232</v>
      </c>
      <c r="I56" s="266">
        <f t="shared" si="2"/>
        <v>14055.782099800828</v>
      </c>
      <c r="J56" s="266">
        <f t="shared" si="2"/>
        <v>12884.466924817425</v>
      </c>
      <c r="K56" s="266">
        <f t="shared" si="2"/>
        <v>11713.151749834022</v>
      </c>
      <c r="L56" s="266">
        <f t="shared" si="2"/>
        <v>10541.836574850618</v>
      </c>
      <c r="M56" s="266">
        <f t="shared" si="2"/>
        <v>9370.5213998672152</v>
      </c>
      <c r="N56" s="266">
        <f t="shared" si="2"/>
        <v>8199.206224883812</v>
      </c>
      <c r="O56" s="266">
        <f t="shared" si="2"/>
        <v>7027.8910499004096</v>
      </c>
      <c r="P56" s="266">
        <f t="shared" si="2"/>
        <v>5856.5758749170072</v>
      </c>
      <c r="Q56" s="266">
        <f t="shared" si="2"/>
        <v>4685.2606999336049</v>
      </c>
      <c r="R56" s="312">
        <f t="shared" si="2"/>
        <v>3513.9455249502025</v>
      </c>
      <c r="S56" s="312">
        <f t="shared" si="2"/>
        <v>2342.6303499668002</v>
      </c>
      <c r="T56" s="312">
        <f t="shared" si="2"/>
        <v>1171.3151749833976</v>
      </c>
      <c r="U56" s="312">
        <f t="shared" si="2"/>
        <v>-5.0022208597511053E-12</v>
      </c>
      <c r="V56" s="312"/>
      <c r="W56" s="312"/>
      <c r="X56" s="312"/>
      <c r="Y56" s="312"/>
    </row>
    <row r="57" spans="1:25">
      <c r="A57" s="234" t="s">
        <v>328</v>
      </c>
      <c r="B57" s="265">
        <f>(B28/3211479047)*46654169.4851375</f>
        <v>10761.995156948069</v>
      </c>
      <c r="C57" s="265">
        <f>(B28/3211479047)*29512102.5172828</f>
        <v>6807.7324678029545</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41441.858236106375</v>
      </c>
      <c r="C58" s="265">
        <f>359013000*(B28/3211479047)</f>
        <v>82815.667065132191</v>
      </c>
      <c r="D58" s="265">
        <f>89680000*(B28/3211479047)</f>
        <v>20687.019752491011</v>
      </c>
      <c r="E58" s="265">
        <v>0</v>
      </c>
      <c r="F58" s="266">
        <f>$F$56/$B$43</f>
        <v>1171.3151749834026</v>
      </c>
      <c r="G58" s="266">
        <f>$F$56/$B$43</f>
        <v>1171.3151749834026</v>
      </c>
      <c r="H58" s="266">
        <f t="shared" ref="H58:P58" si="3">$F$56/$B$43</f>
        <v>1171.3151749834026</v>
      </c>
      <c r="I58" s="266">
        <f t="shared" si="3"/>
        <v>1171.3151749834026</v>
      </c>
      <c r="J58" s="266">
        <f t="shared" si="3"/>
        <v>1171.3151749834026</v>
      </c>
      <c r="K58" s="266">
        <f t="shared" si="3"/>
        <v>1171.3151749834026</v>
      </c>
      <c r="L58" s="266">
        <f t="shared" si="3"/>
        <v>1171.3151749834026</v>
      </c>
      <c r="M58" s="266">
        <f t="shared" si="3"/>
        <v>1171.3151749834026</v>
      </c>
      <c r="N58" s="266">
        <f t="shared" si="3"/>
        <v>1171.3151749834026</v>
      </c>
      <c r="O58" s="266">
        <f t="shared" si="3"/>
        <v>1171.3151749834026</v>
      </c>
      <c r="P58" s="266">
        <f t="shared" si="3"/>
        <v>1171.3151749834026</v>
      </c>
      <c r="Q58" s="266">
        <f>$F$56/$B$43</f>
        <v>1171.3151749834026</v>
      </c>
      <c r="R58" s="266">
        <f>$F$56/$B$43</f>
        <v>1171.3151749834026</v>
      </c>
      <c r="S58" s="266">
        <f t="shared" ref="S58" si="4">$F$56/$B$43</f>
        <v>1171.3151749834026</v>
      </c>
      <c r="T58" s="266">
        <f>$F$56/$B$43</f>
        <v>1171.3151749834026</v>
      </c>
      <c r="U58" s="266">
        <f>$F$56/$B$43</f>
        <v>1171.3151749834026</v>
      </c>
      <c r="V58" s="266"/>
      <c r="W58" s="266"/>
      <c r="X58" s="266"/>
      <c r="Y58" s="266"/>
    </row>
    <row r="59" spans="1:25" ht="16.5" thickBot="1">
      <c r="A59" s="236" t="s">
        <v>326</v>
      </c>
      <c r="B59" s="267">
        <f>AVERAGE(SUM(B56:B57),(SUM(B56:B57)-B58))*B45</f>
        <v>16873.201386578061</v>
      </c>
      <c r="C59" s="267">
        <f>AVERAGE(SUM(C56:C57),(SUM(C56:C57)-C58))*B45</f>
        <v>9958.0726137260172</v>
      </c>
      <c r="D59" s="267">
        <f>AVERAGE(SUM(D56:D57),(SUM(D56:D57)-D58))*B45</f>
        <v>3489.1546876245679</v>
      </c>
      <c r="E59" s="267">
        <f>AVERAGE(SUM(E56:E57),(SUM(E56:E57)-E58))*B45</f>
        <v>2196.2159530938798</v>
      </c>
      <c r="F59" s="238">
        <f>AVERAGE(SUM(F56:F57),(SUM(F56:F57)-F58))*B45</f>
        <v>2123.0087546574168</v>
      </c>
      <c r="G59" s="238">
        <f>AVERAGE(SUM(G56:G57),(SUM(G56:G57)-G58))*B45</f>
        <v>1976.5943577844916</v>
      </c>
      <c r="H59" s="238">
        <f>AVERAGE(SUM(H56:H57),(SUM(H56:H57)-H58))*B45</f>
        <v>1830.1799609115662</v>
      </c>
      <c r="I59" s="238">
        <f>AVERAGE(SUM(I56:I57),(SUM(I56:I57)-I58))*B45</f>
        <v>1683.7655640386408</v>
      </c>
      <c r="J59" s="238">
        <f>AVERAGE(SUM(J56:J57),(SUM(J56:J57)-J58))*B45</f>
        <v>1537.3511671657154</v>
      </c>
      <c r="K59" s="238">
        <f>AVERAGE(SUM(K56:K57),(SUM(K56:K57)-K58))*B45</f>
        <v>1390.93677029279</v>
      </c>
      <c r="L59" s="238">
        <f>AVERAGE(SUM(L56:L57),(SUM(L56:L57)-L58))*B45</f>
        <v>1244.5223734198646</v>
      </c>
      <c r="M59" s="238">
        <f>AVERAGE(SUM(M56:M57),(SUM(M56:M57)-M58))*B45</f>
        <v>1098.1079765469392</v>
      </c>
      <c r="N59" s="238">
        <f>AVERAGE(SUM(N56:N57),(SUM(N56:N57)-N58))*B45</f>
        <v>951.69357967401379</v>
      </c>
      <c r="O59" s="238">
        <f>AVERAGE(SUM(O56:O57),(SUM(O56:O57)-O58))*B45</f>
        <v>805.27918280108861</v>
      </c>
      <c r="P59" s="238">
        <f>AVERAGE(SUM(P56:P57),(SUM(P56:P57)-P58))*B45</f>
        <v>658.8647859281632</v>
      </c>
      <c r="Q59" s="238">
        <f>AVERAGE(SUM(Q56:Q57),(SUM(Q56:Q57)-Q58))*B45</f>
        <v>512.45038905523802</v>
      </c>
      <c r="R59" s="314">
        <f>AVERAGE(SUM(R56:R57),(SUM(R56:R57)-R58))*B45</f>
        <v>366.03599218231267</v>
      </c>
      <c r="S59" s="314">
        <f>AVERAGE(SUM(S56:S57),(SUM(S56:S57)-S58))*B45</f>
        <v>219.62159530938737</v>
      </c>
      <c r="T59" s="314">
        <f>AVERAGE(SUM(T56:T57),(SUM(T56:T57)-T58))*B45</f>
        <v>73.207198436462036</v>
      </c>
      <c r="U59" s="314">
        <f>AVERAGE(SUM(U56:U57),(SUM(U56:U57)-U58))*B45</f>
        <v>-73.207198436463287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95564.619000000006</v>
      </c>
      <c r="D62" s="245">
        <f>D53*B31</f>
        <v>99578.332998000013</v>
      </c>
      <c r="E62" s="245">
        <f>E53*B31</f>
        <v>103760.62298391602</v>
      </c>
      <c r="F62" s="245">
        <f>F53*B31</f>
        <v>108118.5691492405</v>
      </c>
      <c r="G62" s="245">
        <f>G53*B31</f>
        <v>112659.54905350861</v>
      </c>
      <c r="H62" s="245">
        <f>H53*B31</f>
        <v>117391.25011375597</v>
      </c>
      <c r="I62" s="245">
        <f>I53*B31</f>
        <v>122321.68261853373</v>
      </c>
      <c r="J62" s="245">
        <f>J53*B31</f>
        <v>127459.19328851215</v>
      </c>
      <c r="K62" s="245">
        <f>K53*B31</f>
        <v>132812.47940662966</v>
      </c>
      <c r="L62" s="245">
        <f>L53*B31</f>
        <v>138390.60354170811</v>
      </c>
      <c r="M62" s="245">
        <f>M53*B31</f>
        <v>144203.00889045987</v>
      </c>
      <c r="N62" s="245">
        <f>N53*B31</f>
        <v>150259.5352638592</v>
      </c>
      <c r="O62" s="245">
        <f>O53*B31</f>
        <v>156570.43574494129</v>
      </c>
      <c r="P62" s="245">
        <f>P53*B31</f>
        <v>163146.39404622884</v>
      </c>
      <c r="Q62" s="245">
        <f>Q53*B31</f>
        <v>169998.54259617048</v>
      </c>
      <c r="R62" s="245">
        <f>R53*B31</f>
        <v>177138.48138520966</v>
      </c>
      <c r="S62" s="245">
        <f>S53*B31</f>
        <v>184578.29760338846</v>
      </c>
      <c r="T62" s="245">
        <f>T53*B31</f>
        <v>192330.5861027308</v>
      </c>
      <c r="U62" s="245">
        <f>U53*B31</f>
        <v>200408.47071904549</v>
      </c>
      <c r="V62" s="245">
        <f>V53*B31</f>
        <v>208825.62648924542</v>
      </c>
      <c r="W62" s="245">
        <f>W53*B31</f>
        <v>217596.30280179373</v>
      </c>
      <c r="X62" s="245">
        <f>X53*B31</f>
        <v>226735.34751946907</v>
      </c>
      <c r="Y62" s="245">
        <f>Y53*B31</f>
        <v>236258.23211528678</v>
      </c>
    </row>
    <row r="63" spans="1:25">
      <c r="A63" s="234" t="s">
        <v>324</v>
      </c>
      <c r="B63" s="241"/>
      <c r="C63" s="241">
        <f>SUM(C64:C69)</f>
        <v>-19727.784666403051</v>
      </c>
      <c r="D63" s="241">
        <f t="shared" ref="D63:Y63" si="5">SUM(D64:D69)</f>
        <v>-19648.794649306263</v>
      </c>
      <c r="E63" s="241">
        <f t="shared" si="5"/>
        <v>-19576.265756691413</v>
      </c>
      <c r="F63" s="241">
        <f t="shared" si="5"/>
        <v>-19510.469355786739</v>
      </c>
      <c r="G63" s="241">
        <f t="shared" si="5"/>
        <v>-19451.688211244065</v>
      </c>
      <c r="H63" s="241">
        <f t="shared" si="5"/>
        <v>-19400.2169638306</v>
      </c>
      <c r="I63" s="241">
        <f t="shared" si="5"/>
        <v>-19356.362629225776</v>
      </c>
      <c r="J63" s="241">
        <f t="shared" si="5"/>
        <v>-19320.44511776754</v>
      </c>
      <c r="K63" s="241">
        <f t="shared" si="5"/>
        <v>-19292.797776028063</v>
      </c>
      <c r="L63" s="241">
        <f t="shared" si="5"/>
        <v>-19273.767951135531</v>
      </c>
      <c r="M63" s="241">
        <f t="shared" si="5"/>
        <v>-19263.717578797507</v>
      </c>
      <c r="N63" s="241">
        <f t="shared" si="5"/>
        <v>-19263.023796021291</v>
      </c>
      <c r="O63" s="241">
        <f t="shared" si="5"/>
        <v>-19272.079579568468</v>
      </c>
      <c r="P63" s="241">
        <f t="shared" si="5"/>
        <v>-19291.29441122463</v>
      </c>
      <c r="Q63" s="241">
        <f t="shared" si="5"/>
        <v>-19321.094971010349</v>
      </c>
      <c r="R63" s="241">
        <f t="shared" si="5"/>
        <v>-19361.925859507071</v>
      </c>
      <c r="S63" s="241">
        <f t="shared" si="5"/>
        <v>-19414.250350520651</v>
      </c>
      <c r="T63" s="241">
        <f t="shared" si="5"/>
        <v>-19478.551175356806</v>
      </c>
      <c r="U63" s="241">
        <f t="shared" si="5"/>
        <v>-19555.331340036078</v>
      </c>
      <c r="V63" s="241">
        <f t="shared" si="5"/>
        <v>-19645.114976831879</v>
      </c>
      <c r="W63" s="241">
        <f t="shared" si="5"/>
        <v>-19748.448231573107</v>
      </c>
      <c r="X63" s="241">
        <f t="shared" si="5"/>
        <v>-19865.900188213462</v>
      </c>
      <c r="Y63" s="241">
        <f t="shared" si="5"/>
        <v>-19998.063832232714</v>
      </c>
    </row>
    <row r="64" spans="1:25">
      <c r="A64" s="243" t="s">
        <v>323</v>
      </c>
      <c r="B64" s="241"/>
      <c r="C64" s="241">
        <f>-IF(C50&lt;=B33,0,B32*(1+C52)*B31)</f>
        <v>-3360.5603189157609</v>
      </c>
      <c r="D64" s="241">
        <f>-IF(D50&lt;=B33,0,B32*(1+D52)*B31)</f>
        <v>-3501.7038523102228</v>
      </c>
      <c r="E64" s="241">
        <f>-IF(E50&lt;=B33,0,B32*(1+E52)*B31)</f>
        <v>-3648.7754141072523</v>
      </c>
      <c r="F64" s="241">
        <f>-IF(F50&lt;=B33,0,B32*(1+F52)*B31)</f>
        <v>-3802.0239814997567</v>
      </c>
      <c r="G64" s="241">
        <f>-IF(G50&lt;=B33,0,B32*(1+G52)*B31)</f>
        <v>-3961.7089887227462</v>
      </c>
      <c r="H64" s="241">
        <f>-IF(H50&lt;=B33,0,B32*(1+H52)*B31)</f>
        <v>-4128.100766249102</v>
      </c>
      <c r="I64" s="241">
        <f>-IF(I50&lt;=B33,0,B32*(1+I52)*B31)</f>
        <v>-4301.4809984315643</v>
      </c>
      <c r="J64" s="241">
        <f>-IF(J50&lt;=B33,0,B32*(1+J52)*B31)</f>
        <v>-4482.1432003656901</v>
      </c>
      <c r="K64" s="241">
        <f>-IF(K50&lt;=B33,0,B32*(1+K52)*B31)</f>
        <v>-4670.3932147810501</v>
      </c>
      <c r="L64" s="241">
        <f>-IF(L50&lt;=B33,0,B32*(1+L52)*B31)</f>
        <v>-4866.5497298018545</v>
      </c>
      <c r="M64" s="241">
        <f>-IF(M50&lt;=B33,0,B32*(1+M52)*B31)</f>
        <v>-5070.9448184535322</v>
      </c>
      <c r="N64" s="241">
        <f>-IF(N50&lt;=B33,0,B32*(1+N52)*B31)</f>
        <v>-5283.9245008285816</v>
      </c>
      <c r="O64" s="241">
        <f>-IF(O50&lt;=B33,0,B32*(1+O52)*B31)</f>
        <v>-5505.8493298633812</v>
      </c>
      <c r="P64" s="241">
        <f>-IF(P50&lt;=B33,0,B32*(1+P52)*B31)</f>
        <v>-5737.0950017176438</v>
      </c>
      <c r="Q64" s="241">
        <f>-IF(Q50&lt;=B33,0,B32*(1+Q52)*B31)</f>
        <v>-5978.0529917897857</v>
      </c>
      <c r="R64" s="241">
        <f>-IF(R50&lt;=B33,0,B32*(1+R52)*B31)</f>
        <v>-6229.1312174449567</v>
      </c>
      <c r="S64" s="241">
        <f>-IF(S50&lt;=B33,0,B32*(1+S52)*B31)</f>
        <v>-6490.7547285776454</v>
      </c>
      <c r="T64" s="241">
        <f>-IF(T50&lt;=B33,0,B32*(1+T52)*B31)</f>
        <v>-6763.3664271779071</v>
      </c>
      <c r="U64" s="241">
        <f>-IF(U50&lt;=B33,0,B32*(1+U52)*B31)</f>
        <v>-7047.4278171193801</v>
      </c>
      <c r="V64" s="241">
        <f>-IF(V50&lt;=B33,0,B32*(1+V52)*B31)</f>
        <v>-7343.4197854383938</v>
      </c>
      <c r="W64" s="241">
        <f>-IF(W50&lt;=B33,0,B32*(1+W52)*B31)</f>
        <v>-7651.8434164268065</v>
      </c>
      <c r="X64" s="241">
        <f>-IF(X50&lt;=B33,0,B32*(1+X52)*B31)</f>
        <v>-7973.2208399167339</v>
      </c>
      <c r="Y64" s="241">
        <f>-IF(Y50&lt;=B33,0,B32*(1+Y52)*B31)</f>
        <v>-8308.096115193237</v>
      </c>
    </row>
    <row r="65" spans="1:25">
      <c r="A65" s="243" t="str">
        <f>A35</f>
        <v>Прочие расходы при эксплуатации объекта, руб. без НДС</v>
      </c>
      <c r="B65" s="241"/>
      <c r="C65" s="241">
        <f>-IF(C50&lt;=B36,0,B35*(1+C52)*B31)</f>
        <v>-302.20866177300002</v>
      </c>
      <c r="D65" s="241">
        <f>-IF(D50&lt;=B36,0,B35*(1+D52)*B31)</f>
        <v>-314.90142556746605</v>
      </c>
      <c r="E65" s="241">
        <f>-IF(E50&lt;=B36,0,B35*(1+E52)*B31)</f>
        <v>-328.12728544129965</v>
      </c>
      <c r="F65" s="241">
        <f>-IF(F50&lt;=B36,0,B35*(1+F52)*B31)</f>
        <v>-341.9086314298342</v>
      </c>
      <c r="G65" s="241">
        <f>-IF(G50&lt;=B36,0,B35*(1+G52)*B31)</f>
        <v>-356.2687939498872</v>
      </c>
      <c r="H65" s="241">
        <f>-IF(H50&lt;=B36,0,B35*(1+H52)*B31)</f>
        <v>-371.2320832957825</v>
      </c>
      <c r="I65" s="241">
        <f>-IF(I50&lt;=B36,0,B35*(1+I52)*B31)</f>
        <v>-386.82383079420538</v>
      </c>
      <c r="J65" s="241">
        <f>-IF(J50&lt;=B36,0,B35*(1+J52)*B31)</f>
        <v>-403.07043168756206</v>
      </c>
      <c r="K65" s="241">
        <f>-IF(K50&lt;=B36,0,B35*(1+K52)*B31)</f>
        <v>-419.99938981843968</v>
      </c>
      <c r="L65" s="241">
        <f>-IF(L50&lt;=B36,0,B35*(1+L52)*B31)</f>
        <v>-437.63936419081421</v>
      </c>
      <c r="M65" s="241">
        <f>-IF(M50&lt;=B36,0,B35*(1+M52)*B31)</f>
        <v>-456.02021748682841</v>
      </c>
      <c r="N65" s="241">
        <f>-IF(N50&lt;=B36,0,B35*(1+N52)*B31)</f>
        <v>-475.17306662127521</v>
      </c>
      <c r="O65" s="241">
        <f>-IF(O50&lt;=B36,0,B35*(1+O52)*B31)</f>
        <v>-495.13033541936881</v>
      </c>
      <c r="P65" s="241">
        <f>-IF(P50&lt;=B36,0,B35*(1+P52)*B31)</f>
        <v>-515.92580950698232</v>
      </c>
      <c r="Q65" s="241">
        <f>-IF(Q50&lt;=B36,0,B35*(1+Q52)*B31)</f>
        <v>-537.59469350627558</v>
      </c>
      <c r="R65" s="241">
        <f>-IF(R50&lt;=B36,0,B35*(1+R52)*B31)</f>
        <v>-560.17367063353925</v>
      </c>
      <c r="S65" s="241">
        <f>-IF(S50&lt;=B36,0,B35*(1+S52)*B31)</f>
        <v>-583.70096480014797</v>
      </c>
      <c r="T65" s="241">
        <f>-IF(T50&lt;=B36,0,B35*(1+T52)*B31)</f>
        <v>-608.21640532175422</v>
      </c>
      <c r="U65" s="241">
        <f>-IF(U50&lt;=B36,0,B35*(1+U52)*B31)</f>
        <v>-633.76149434526792</v>
      </c>
      <c r="V65" s="241">
        <f>-IF(V50&lt;=B36,0,B35*(1+V52)*B31)</f>
        <v>-660.37947710776916</v>
      </c>
      <c r="W65" s="241">
        <f>-IF(W50&lt;=B36,0,B35*(1+W52)*B31)</f>
        <v>-688.1154151462955</v>
      </c>
      <c r="X65" s="241">
        <f>-IF(X50&lt;=B36,0,B35*(1+X52)*B31)</f>
        <v>-717.01626258243994</v>
      </c>
      <c r="Y65" s="241">
        <f>-IF(Y50&lt;=B36,0,B35*(1+Y52)*B31)</f>
        <v>-747.13094561090247</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-16065.01568571429</v>
      </c>
      <c r="D69" s="241">
        <f>-((B28+B29)*B31+(B28+B29)*B31+SUM(B71:D71))/2*2.2%</f>
        <v>-15832.189371428574</v>
      </c>
      <c r="E69" s="241">
        <f>-((B28+B29)*B31+(B28+B29)*B31+SUM(B71:E71))/2*2.2%</f>
        <v>-15599.36305714286</v>
      </c>
      <c r="F69" s="241">
        <f>-((B28+B29)*B31+(B28+B29)*B31+SUM(B71:F71))/2*2.2%</f>
        <v>-15366.536742857148</v>
      </c>
      <c r="G69" s="241">
        <f>-((B28+B29)*B31+(B28+B29)*B31+SUM(B71:G71))/2*2.2%</f>
        <v>-15133.710428571432</v>
      </c>
      <c r="H69" s="241">
        <f>-((B28+B29)*B31+(B28+B29)*B31+SUM(B71:H71))/2*2.2%</f>
        <v>-14900.884114285718</v>
      </c>
      <c r="I69" s="241">
        <f>-((B28+B29)*B31+(B28+B29)*B31+SUM(B71:I71))/2*2.2%</f>
        <v>-14668.057800000004</v>
      </c>
      <c r="J69" s="241">
        <f>-((B28+B29)*B31+(B28+B29)*B31+SUM(B71:J71))/2*2.2%</f>
        <v>-14435.231485714288</v>
      </c>
      <c r="K69" s="241">
        <f>-((B28+B29)*B31+(B28+B29)*B31+SUM(B71:K71))/2*2.2%</f>
        <v>-14202.405171428574</v>
      </c>
      <c r="L69" s="241">
        <f>-((B28+B29)*B31+(B28+B29)*B31+SUM(B71:L71))/2*2.2%</f>
        <v>-13969.578857142862</v>
      </c>
      <c r="M69" s="241">
        <f>-((B28+B29)*B31+(B28+B29)*B31+SUM(B71:M71))/2*2.2%</f>
        <v>-13736.752542857146</v>
      </c>
      <c r="N69" s="241">
        <f>-((B28+B29)*B31+(B28+B29)*B31+SUM(B71:N71))/2*2.2%</f>
        <v>-13503.926228571432</v>
      </c>
      <c r="O69" s="241">
        <f>-((B28+B29)*B31+(B28+B29)*B31+SUM(B71:O71))/2*2.2%</f>
        <v>-13271.099914285718</v>
      </c>
      <c r="P69" s="241">
        <f>-((B28+B29)*B31+(B28+B29)*B31+SUM(B71:P71))/2*2.2%</f>
        <v>-13038.273600000002</v>
      </c>
      <c r="Q69" s="241">
        <f>-((B28+B29)*B31+(B28+B29)*B31+SUM(B71:Q71))/2*2.2%</f>
        <v>-12805.447285714288</v>
      </c>
      <c r="R69" s="241">
        <f>-((B28+B29)*B31+(B28+B29)*B31+SUM(B71:R71))/2*2.2%</f>
        <v>-12572.620971428576</v>
      </c>
      <c r="S69" s="241">
        <f>-((B28+B29)*B31+(B28+B29)*B31+SUM(B71:S71))/2*2.2%</f>
        <v>-12339.794657142858</v>
      </c>
      <c r="T69" s="241">
        <f>-((B28+B29)*B31+(B28+B29)*B31+SUM(B71:T71))/2*2.2%</f>
        <v>-12106.968342857146</v>
      </c>
      <c r="U69" s="241">
        <f>-((B28+B29)*B31+(B28+B29)*B31+SUM(B71:U71))/2*2.2%</f>
        <v>-11874.142028571432</v>
      </c>
      <c r="V69" s="241">
        <f>-((B28+B29)*B31+(B28+B29)*B31+SUM(B71:V71))/2*2.2%</f>
        <v>-11641.315714285718</v>
      </c>
      <c r="W69" s="241">
        <f>-((B28+B29)*B31+(B28+B29)*B31+SUM(B71:W71))/2*2.2%</f>
        <v>-11408.489400000004</v>
      </c>
      <c r="X69" s="241">
        <f>-((B28+B29)*B31+(B28+B29)*B31+SUM(B71:X71))/2*2.2%</f>
        <v>-11175.66308571429</v>
      </c>
      <c r="Y69" s="241">
        <f>-((B28+B29)*B31+(B28+B29)*B31+SUM(B71:Y71))/2*2.2%</f>
        <v>-10942.836771428576</v>
      </c>
    </row>
    <row r="70" spans="1:25">
      <c r="A70" s="242" t="s">
        <v>568</v>
      </c>
      <c r="B70" s="245"/>
      <c r="C70" s="245">
        <f>C62+C63</f>
        <v>75836.834333596955</v>
      </c>
      <c r="D70" s="245">
        <f t="shared" ref="D70:Y70" si="6">D62+D63</f>
        <v>79929.53834869375</v>
      </c>
      <c r="E70" s="245">
        <f t="shared" si="6"/>
        <v>84184.357227224609</v>
      </c>
      <c r="F70" s="245">
        <f t="shared" si="6"/>
        <v>88608.099793453759</v>
      </c>
      <c r="G70" s="245">
        <f t="shared" si="6"/>
        <v>93207.860842264548</v>
      </c>
      <c r="H70" s="245">
        <f t="shared" si="6"/>
        <v>97991.033149925381</v>
      </c>
      <c r="I70" s="245">
        <f t="shared" si="6"/>
        <v>102965.31998930796</v>
      </c>
      <c r="J70" s="245">
        <f t="shared" si="6"/>
        <v>108138.74817074461</v>
      </c>
      <c r="K70" s="245">
        <f t="shared" si="6"/>
        <v>113519.6816306016</v>
      </c>
      <c r="L70" s="245">
        <f t="shared" si="6"/>
        <v>119116.83559057259</v>
      </c>
      <c r="M70" s="245">
        <f t="shared" si="6"/>
        <v>124939.29131166235</v>
      </c>
      <c r="N70" s="245">
        <f t="shared" si="6"/>
        <v>130996.5114678379</v>
      </c>
      <c r="O70" s="245">
        <f t="shared" si="6"/>
        <v>137298.35616537282</v>
      </c>
      <c r="P70" s="245">
        <f t="shared" si="6"/>
        <v>143855.09963500421</v>
      </c>
      <c r="Q70" s="245">
        <f t="shared" si="6"/>
        <v>150677.44762516013</v>
      </c>
      <c r="R70" s="245">
        <f t="shared" si="6"/>
        <v>157776.5555257026</v>
      </c>
      <c r="S70" s="245">
        <f t="shared" si="6"/>
        <v>165164.04725286781</v>
      </c>
      <c r="T70" s="245">
        <f t="shared" si="6"/>
        <v>172852.03492737398</v>
      </c>
      <c r="U70" s="245">
        <f t="shared" si="6"/>
        <v>180853.13937900943</v>
      </c>
      <c r="V70" s="245">
        <f t="shared" si="6"/>
        <v>189180.51151241353</v>
      </c>
      <c r="W70" s="245">
        <f t="shared" si="6"/>
        <v>197847.85457022063</v>
      </c>
      <c r="X70" s="245">
        <f t="shared" si="6"/>
        <v>206869.44733125559</v>
      </c>
      <c r="Y70" s="245">
        <f t="shared" si="6"/>
        <v>216260.16828305408</v>
      </c>
    </row>
    <row r="71" spans="1:25">
      <c r="A71" s="243" t="s">
        <v>317</v>
      </c>
      <c r="B71" s="241"/>
      <c r="C71" s="241">
        <f>IF(B28-ABS(SUM(B71:B71))&gt;0,-B28/B30,0)</f>
        <v>-21166.028571428575</v>
      </c>
      <c r="D71" s="241">
        <f>IF(B28-ABS(SUM(B71:C71))&gt;0,-B28/B30,0)</f>
        <v>-21166.028571428575</v>
      </c>
      <c r="E71" s="241">
        <f>IF(B28-ABS(SUM(B71:D71))&gt;0,-B28/B30,0)</f>
        <v>-21166.028571428575</v>
      </c>
      <c r="F71" s="241">
        <f>IF(B28-ABS(SUM(B71:E71))&gt;0,-B28/B30,0)</f>
        <v>-21166.028571428575</v>
      </c>
      <c r="G71" s="241">
        <f>IF(B28-ABS(SUM(B71:F71))&gt;0,-B28/B30,0)</f>
        <v>-21166.028571428575</v>
      </c>
      <c r="H71" s="241">
        <f>IF(B28-ABS(SUM(B71:G71))&gt;0,-B28/B30,0)</f>
        <v>-21166.028571428575</v>
      </c>
      <c r="I71" s="241">
        <f>IF(B28-ABS(SUM(B71:H71))&gt;0,-B28/B30,0)</f>
        <v>-21166.028571428575</v>
      </c>
      <c r="J71" s="241">
        <f>IF(B28-ABS(SUM(B71:I71))&gt;0,-B28/B30,0)</f>
        <v>-21166.028571428575</v>
      </c>
      <c r="K71" s="241">
        <f>IF(B28-ABS(SUM(B71:J71))&gt;0,-B28/B30,0)</f>
        <v>-21166.028571428575</v>
      </c>
      <c r="L71" s="241">
        <f>IF(B28-ABS(SUM(B71:K71))&gt;0,-B28/B30,0)</f>
        <v>-21166.028571428575</v>
      </c>
      <c r="M71" s="241">
        <f>IF(B28-ABS(SUM(B71:L71))&gt;0,-B28/B30,0)</f>
        <v>-21166.028571428575</v>
      </c>
      <c r="N71" s="241">
        <f>IF(B28-ABS(SUM(B71:M71))&gt;0,-B28/B30,0)</f>
        <v>-21166.028571428575</v>
      </c>
      <c r="O71" s="241">
        <f>IF(B28-ABS(SUM(B71:N71))&gt;0,-B28/B30,0)</f>
        <v>-21166.028571428575</v>
      </c>
      <c r="P71" s="241">
        <f>IF(B28-ABS(SUM(B71:O71))&gt;0,-B28/B30,0)</f>
        <v>-21166.028571428575</v>
      </c>
      <c r="Q71" s="241">
        <f>IF(B28-ABS(SUM(B71:P71))&gt;0,-B28/B30,0)</f>
        <v>-21166.028571428575</v>
      </c>
      <c r="R71" s="241">
        <f>IF(B28-ABS(SUM(B71:Q71))&gt;0,-B28/B30,0)</f>
        <v>-21166.028571428575</v>
      </c>
      <c r="S71" s="241">
        <f>IF(B28-ABS(SUM(B71:R71))&gt;0,-B28/B30,0)</f>
        <v>-21166.028571428575</v>
      </c>
      <c r="T71" s="241">
        <f>IF(B28-ABS(SUM(B71:S71))&gt;0,-B28/B30,0)</f>
        <v>-21166.028571428575</v>
      </c>
      <c r="U71" s="241">
        <f>IF(B28-ABS(SUM(B71:T71))&gt;0,-B28/B30,0)</f>
        <v>-21166.028571428575</v>
      </c>
      <c r="V71" s="241">
        <f>IF(B28-ABS(SUM(B71:U71))&gt;0,-B28/B30,0)</f>
        <v>-21166.028571428575</v>
      </c>
      <c r="W71" s="241">
        <f>IF(B28-ABS(SUM(B71:V71))&gt;0,-B28/B30,0)</f>
        <v>-21166.028571428575</v>
      </c>
      <c r="X71" s="241">
        <f>IF(B28-ABS(SUM(B71:W71))&gt;0,-B28/B30,0)</f>
        <v>-21166.028571428575</v>
      </c>
      <c r="Y71" s="241">
        <f>IF(B28-ABS(SUM(B71:X71))&gt;0,-B28/B30,0)</f>
        <v>-21166.028571428575</v>
      </c>
    </row>
    <row r="72" spans="1:25">
      <c r="A72" s="242" t="s">
        <v>569</v>
      </c>
      <c r="B72" s="245"/>
      <c r="C72" s="245">
        <f>C70+C71</f>
        <v>54670.805762168384</v>
      </c>
      <c r="D72" s="245">
        <f t="shared" ref="D72:Y72" si="7">D70+D71</f>
        <v>58763.509777265179</v>
      </c>
      <c r="E72" s="245">
        <f t="shared" si="7"/>
        <v>63018.328655796038</v>
      </c>
      <c r="F72" s="245">
        <f t="shared" si="7"/>
        <v>67442.071222025188</v>
      </c>
      <c r="G72" s="245">
        <f t="shared" si="7"/>
        <v>72041.832270835977</v>
      </c>
      <c r="H72" s="245">
        <f t="shared" si="7"/>
        <v>76825.00457849681</v>
      </c>
      <c r="I72" s="245">
        <f t="shared" si="7"/>
        <v>81799.291417879387</v>
      </c>
      <c r="J72" s="245">
        <f t="shared" si="7"/>
        <v>86972.719599316042</v>
      </c>
      <c r="K72" s="245">
        <f t="shared" si="7"/>
        <v>92353.653059173026</v>
      </c>
      <c r="L72" s="245">
        <f t="shared" si="7"/>
        <v>97950.80701914402</v>
      </c>
      <c r="M72" s="245">
        <f t="shared" si="7"/>
        <v>103773.26274023378</v>
      </c>
      <c r="N72" s="245">
        <f t="shared" si="7"/>
        <v>109830.48289640933</v>
      </c>
      <c r="O72" s="245">
        <f t="shared" si="7"/>
        <v>116132.32759394425</v>
      </c>
      <c r="P72" s="245">
        <f t="shared" si="7"/>
        <v>122689.07106357564</v>
      </c>
      <c r="Q72" s="245">
        <f t="shared" si="7"/>
        <v>129511.41905373156</v>
      </c>
      <c r="R72" s="245">
        <f t="shared" si="7"/>
        <v>136610.52695427401</v>
      </c>
      <c r="S72" s="245">
        <f t="shared" si="7"/>
        <v>143998.01868143922</v>
      </c>
      <c r="T72" s="245">
        <f t="shared" si="7"/>
        <v>151686.0063559454</v>
      </c>
      <c r="U72" s="245">
        <f t="shared" si="7"/>
        <v>159687.11080758084</v>
      </c>
      <c r="V72" s="245">
        <f t="shared" si="7"/>
        <v>168014.48294098495</v>
      </c>
      <c r="W72" s="245">
        <f t="shared" si="7"/>
        <v>176681.82599879205</v>
      </c>
      <c r="X72" s="245">
        <f t="shared" si="7"/>
        <v>185703.41875982701</v>
      </c>
      <c r="Y72" s="245">
        <f t="shared" si="7"/>
        <v>195094.1397116255</v>
      </c>
    </row>
    <row r="73" spans="1:25">
      <c r="A73" s="243" t="s">
        <v>316</v>
      </c>
      <c r="B73" s="241">
        <f>-B59</f>
        <v>-16873.201386578061</v>
      </c>
      <c r="C73" s="241">
        <f>-C59</f>
        <v>-9958.0726137260172</v>
      </c>
      <c r="D73" s="241">
        <f t="shared" ref="D73:Y73" si="8">-D59</f>
        <v>-3489.1546876245679</v>
      </c>
      <c r="E73" s="241">
        <f t="shared" si="8"/>
        <v>-2196.2159530938798</v>
      </c>
      <c r="F73" s="241">
        <f t="shared" si="8"/>
        <v>-2123.0087546574168</v>
      </c>
      <c r="G73" s="241">
        <f t="shared" si="8"/>
        <v>-1976.5943577844916</v>
      </c>
      <c r="H73" s="241">
        <f t="shared" si="8"/>
        <v>-1830.1799609115662</v>
      </c>
      <c r="I73" s="241">
        <f t="shared" si="8"/>
        <v>-1683.7655640386408</v>
      </c>
      <c r="J73" s="241">
        <f t="shared" si="8"/>
        <v>-1537.3511671657154</v>
      </c>
      <c r="K73" s="241">
        <f t="shared" si="8"/>
        <v>-1390.93677029279</v>
      </c>
      <c r="L73" s="241">
        <f t="shared" si="8"/>
        <v>-1244.5223734198646</v>
      </c>
      <c r="M73" s="241">
        <f t="shared" si="8"/>
        <v>-1098.1079765469392</v>
      </c>
      <c r="N73" s="241">
        <f t="shared" si="8"/>
        <v>-951.69357967401379</v>
      </c>
      <c r="O73" s="241">
        <f t="shared" si="8"/>
        <v>-805.27918280108861</v>
      </c>
      <c r="P73" s="241">
        <f t="shared" si="8"/>
        <v>-658.8647859281632</v>
      </c>
      <c r="Q73" s="241">
        <f t="shared" si="8"/>
        <v>-512.45038905523802</v>
      </c>
      <c r="R73" s="241">
        <f t="shared" si="8"/>
        <v>-366.03599218231267</v>
      </c>
      <c r="S73" s="241">
        <f t="shared" si="8"/>
        <v>-219.62159530938737</v>
      </c>
      <c r="T73" s="241">
        <f t="shared" si="8"/>
        <v>-73.207198436462036</v>
      </c>
      <c r="U73" s="241">
        <f t="shared" si="8"/>
        <v>73.207198436463287</v>
      </c>
      <c r="V73" s="241">
        <f t="shared" si="8"/>
        <v>0</v>
      </c>
      <c r="W73" s="241">
        <f t="shared" si="8"/>
        <v>0</v>
      </c>
      <c r="X73" s="241">
        <f t="shared" si="8"/>
        <v>0</v>
      </c>
      <c r="Y73" s="241">
        <f t="shared" si="8"/>
        <v>0</v>
      </c>
    </row>
    <row r="74" spans="1:25">
      <c r="A74" s="242" t="s">
        <v>320</v>
      </c>
      <c r="B74" s="245"/>
      <c r="C74" s="245">
        <f>C72+C73</f>
        <v>44712.733148442363</v>
      </c>
      <c r="D74" s="245">
        <f t="shared" ref="D74:Y74" si="9">D72+D73</f>
        <v>55274.355089640609</v>
      </c>
      <c r="E74" s="245">
        <f t="shared" si="9"/>
        <v>60822.112702702158</v>
      </c>
      <c r="F74" s="245">
        <f t="shared" si="9"/>
        <v>65319.062467367774</v>
      </c>
      <c r="G74" s="245">
        <f t="shared" si="9"/>
        <v>70065.237913051489</v>
      </c>
      <c r="H74" s="245">
        <f t="shared" si="9"/>
        <v>74994.82461758524</v>
      </c>
      <c r="I74" s="245">
        <f t="shared" si="9"/>
        <v>80115.525853840751</v>
      </c>
      <c r="J74" s="245">
        <f t="shared" si="9"/>
        <v>85435.368432150324</v>
      </c>
      <c r="K74" s="245">
        <f t="shared" si="9"/>
        <v>90962.716288880241</v>
      </c>
      <c r="L74" s="245">
        <f t="shared" si="9"/>
        <v>96706.284645724154</v>
      </c>
      <c r="M74" s="245">
        <f t="shared" si="9"/>
        <v>102675.15476368685</v>
      </c>
      <c r="N74" s="245">
        <f t="shared" si="9"/>
        <v>108878.78931673532</v>
      </c>
      <c r="O74" s="245">
        <f t="shared" si="9"/>
        <v>115327.04841114316</v>
      </c>
      <c r="P74" s="245">
        <f t="shared" si="9"/>
        <v>122030.20627764748</v>
      </c>
      <c r="Q74" s="245">
        <f t="shared" si="9"/>
        <v>128998.96866467631</v>
      </c>
      <c r="R74" s="245">
        <f t="shared" si="9"/>
        <v>136244.49096209169</v>
      </c>
      <c r="S74" s="245">
        <f t="shared" si="9"/>
        <v>143778.39708612984</v>
      </c>
      <c r="T74" s="245">
        <f t="shared" si="9"/>
        <v>151612.79915750894</v>
      </c>
      <c r="U74" s="245">
        <f t="shared" si="9"/>
        <v>159760.3180060173</v>
      </c>
      <c r="V74" s="245">
        <f t="shared" si="9"/>
        <v>168014.48294098495</v>
      </c>
      <c r="W74" s="245">
        <f t="shared" si="9"/>
        <v>176681.82599879205</v>
      </c>
      <c r="X74" s="245">
        <f t="shared" si="9"/>
        <v>185703.41875982701</v>
      </c>
      <c r="Y74" s="245">
        <f t="shared" si="9"/>
        <v>195094.1397116255</v>
      </c>
    </row>
    <row r="75" spans="1:25">
      <c r="A75" s="243" t="s">
        <v>315</v>
      </c>
      <c r="B75" s="241"/>
      <c r="C75" s="241">
        <f>-C74*B39</f>
        <v>-8942.5466296884733</v>
      </c>
      <c r="D75" s="241">
        <f>-D74*B39</f>
        <v>-11054.871017928122</v>
      </c>
      <c r="E75" s="241">
        <f>-E74*B39</f>
        <v>-12164.422540540432</v>
      </c>
      <c r="F75" s="241">
        <f>-F74*B39</f>
        <v>-13063.812493473555</v>
      </c>
      <c r="G75" s="241">
        <f>-G74*B39</f>
        <v>-14013.047582610299</v>
      </c>
      <c r="H75" s="241">
        <f>-H74*B39</f>
        <v>-14998.964923517049</v>
      </c>
      <c r="I75" s="241">
        <f>-I74*B39</f>
        <v>-16023.105170768151</v>
      </c>
      <c r="J75" s="241">
        <f>-J74*B39</f>
        <v>-17087.073686430067</v>
      </c>
      <c r="K75" s="241">
        <f>-K74*B39</f>
        <v>-18192.543257776048</v>
      </c>
      <c r="L75" s="241">
        <f>-L74*B39</f>
        <v>-19341.256929144831</v>
      </c>
      <c r="M75" s="241">
        <f>-M74*B39</f>
        <v>-20535.030952737372</v>
      </c>
      <c r="N75" s="241">
        <f>-N74*B39</f>
        <v>-21775.757863347066</v>
      </c>
      <c r="O75" s="241">
        <f>-O74*B39</f>
        <v>-23065.409682228634</v>
      </c>
      <c r="P75" s="241">
        <f>-P74*B39</f>
        <v>-24406.041255529497</v>
      </c>
      <c r="Q75" s="241">
        <f>-Q74*B39</f>
        <v>-25799.793732935264</v>
      </c>
      <c r="R75" s="241">
        <f>-R74*B39</f>
        <v>-27248.898192418339</v>
      </c>
      <c r="S75" s="241">
        <f>-S74*B39</f>
        <v>-28755.679417225969</v>
      </c>
      <c r="T75" s="241">
        <f>-T74*B39</f>
        <v>-30322.559831501789</v>
      </c>
      <c r="U75" s="241">
        <f>-U74*B39</f>
        <v>-31952.063601203463</v>
      </c>
      <c r="V75" s="241">
        <f>-V74*B39</f>
        <v>-33602.896588196993</v>
      </c>
      <c r="W75" s="241">
        <f>-W74*B39</f>
        <v>-35336.365199758409</v>
      </c>
      <c r="X75" s="241">
        <f>-X74*B39</f>
        <v>-37140.6837519654</v>
      </c>
      <c r="Y75" s="241">
        <f>-Y74*B39</f>
        <v>-39018.827942325101</v>
      </c>
    </row>
    <row r="76" spans="1:25" ht="16.5" thickBot="1">
      <c r="A76" s="316" t="s">
        <v>319</v>
      </c>
      <c r="B76" s="317"/>
      <c r="C76" s="317">
        <f>C74+C75</f>
        <v>35770.186518753893</v>
      </c>
      <c r="D76" s="317">
        <f t="shared" ref="D76:Y76" si="10">D74+D75</f>
        <v>44219.48407171249</v>
      </c>
      <c r="E76" s="317">
        <f t="shared" si="10"/>
        <v>48657.690162161729</v>
      </c>
      <c r="F76" s="317">
        <f t="shared" si="10"/>
        <v>52255.249973894221</v>
      </c>
      <c r="G76" s="317">
        <f t="shared" si="10"/>
        <v>56052.19033044119</v>
      </c>
      <c r="H76" s="317">
        <f t="shared" si="10"/>
        <v>59995.859694068189</v>
      </c>
      <c r="I76" s="317">
        <f t="shared" si="10"/>
        <v>64092.420683072603</v>
      </c>
      <c r="J76" s="317">
        <f t="shared" si="10"/>
        <v>68348.294745720254</v>
      </c>
      <c r="K76" s="317">
        <f t="shared" si="10"/>
        <v>72770.17303110419</v>
      </c>
      <c r="L76" s="317">
        <f t="shared" si="10"/>
        <v>77365.027716579323</v>
      </c>
      <c r="M76" s="317">
        <f t="shared" si="10"/>
        <v>82140.123810949473</v>
      </c>
      <c r="N76" s="317">
        <f t="shared" si="10"/>
        <v>87103.031453388248</v>
      </c>
      <c r="O76" s="317">
        <f t="shared" si="10"/>
        <v>92261.63872891452</v>
      </c>
      <c r="P76" s="317">
        <f t="shared" si="10"/>
        <v>97624.165022117988</v>
      </c>
      <c r="Q76" s="317">
        <f t="shared" si="10"/>
        <v>103199.17493174106</v>
      </c>
      <c r="R76" s="317">
        <f t="shared" si="10"/>
        <v>108995.59276967336</v>
      </c>
      <c r="S76" s="317">
        <f t="shared" si="10"/>
        <v>115022.71766890388</v>
      </c>
      <c r="T76" s="317">
        <f t="shared" si="10"/>
        <v>121290.23932600715</v>
      </c>
      <c r="U76" s="317">
        <f t="shared" si="10"/>
        <v>127808.25440481384</v>
      </c>
      <c r="V76" s="317">
        <f t="shared" si="10"/>
        <v>134411.58635278797</v>
      </c>
      <c r="W76" s="317">
        <f t="shared" si="10"/>
        <v>141345.46079903364</v>
      </c>
      <c r="X76" s="317">
        <f t="shared" si="10"/>
        <v>148562.7350078616</v>
      </c>
      <c r="Y76" s="317">
        <f t="shared" si="10"/>
        <v>156075.3117693004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54670.805762168384</v>
      </c>
      <c r="D79" s="245">
        <f t="shared" si="12"/>
        <v>58763.509777265179</v>
      </c>
      <c r="E79" s="245">
        <f t="shared" si="12"/>
        <v>63018.328655796038</v>
      </c>
      <c r="F79" s="245">
        <f t="shared" si="12"/>
        <v>67442.071222025188</v>
      </c>
      <c r="G79" s="245">
        <f t="shared" si="12"/>
        <v>72041.832270835977</v>
      </c>
      <c r="H79" s="245">
        <f t="shared" si="12"/>
        <v>76825.00457849681</v>
      </c>
      <c r="I79" s="245">
        <f t="shared" si="12"/>
        <v>81799.291417879387</v>
      </c>
      <c r="J79" s="245">
        <f t="shared" si="12"/>
        <v>86972.719599316042</v>
      </c>
      <c r="K79" s="245">
        <f t="shared" si="12"/>
        <v>92353.653059173026</v>
      </c>
      <c r="L79" s="245">
        <f t="shared" si="12"/>
        <v>97950.80701914402</v>
      </c>
      <c r="M79" s="245">
        <f t="shared" si="12"/>
        <v>103773.26274023378</v>
      </c>
      <c r="N79" s="245">
        <f t="shared" si="12"/>
        <v>109830.48289640933</v>
      </c>
      <c r="O79" s="245">
        <f t="shared" si="12"/>
        <v>116132.32759394425</v>
      </c>
      <c r="P79" s="245">
        <f t="shared" si="12"/>
        <v>122689.07106357564</v>
      </c>
      <c r="Q79" s="245">
        <f t="shared" si="12"/>
        <v>129511.41905373156</v>
      </c>
      <c r="R79" s="245">
        <f t="shared" si="12"/>
        <v>136610.52695427401</v>
      </c>
      <c r="S79" s="245">
        <f t="shared" si="12"/>
        <v>143998.01868143922</v>
      </c>
      <c r="T79" s="245">
        <f t="shared" si="12"/>
        <v>151686.0063559454</v>
      </c>
      <c r="U79" s="245">
        <f t="shared" si="12"/>
        <v>159687.11080758084</v>
      </c>
      <c r="V79" s="245">
        <f t="shared" si="12"/>
        <v>168014.48294098495</v>
      </c>
      <c r="W79" s="245">
        <f t="shared" si="12"/>
        <v>176681.82599879205</v>
      </c>
      <c r="X79" s="245">
        <f t="shared" si="12"/>
        <v>185703.41875982701</v>
      </c>
      <c r="Y79" s="245">
        <f t="shared" si="12"/>
        <v>195094.1397116255</v>
      </c>
    </row>
    <row r="80" spans="1:25">
      <c r="A80" s="243" t="s">
        <v>317</v>
      </c>
      <c r="B80" s="241">
        <f t="shared" ref="B80:Y80" si="13">-B71</f>
        <v>0</v>
      </c>
      <c r="C80" s="241">
        <f>-C71</f>
        <v>21166.028571428575</v>
      </c>
      <c r="D80" s="241">
        <f>-D71</f>
        <v>21166.028571428575</v>
      </c>
      <c r="E80" s="241">
        <f t="shared" si="13"/>
        <v>21166.028571428575</v>
      </c>
      <c r="F80" s="241">
        <f t="shared" si="13"/>
        <v>21166.028571428575</v>
      </c>
      <c r="G80" s="241">
        <f t="shared" si="13"/>
        <v>21166.028571428575</v>
      </c>
      <c r="H80" s="241">
        <f t="shared" si="13"/>
        <v>21166.028571428575</v>
      </c>
      <c r="I80" s="241">
        <f t="shared" si="13"/>
        <v>21166.028571428575</v>
      </c>
      <c r="J80" s="241">
        <f t="shared" si="13"/>
        <v>21166.028571428575</v>
      </c>
      <c r="K80" s="241">
        <f t="shared" si="13"/>
        <v>21166.028571428575</v>
      </c>
      <c r="L80" s="241">
        <f t="shared" si="13"/>
        <v>21166.028571428575</v>
      </c>
      <c r="M80" s="241">
        <f t="shared" si="13"/>
        <v>21166.028571428575</v>
      </c>
      <c r="N80" s="241">
        <f t="shared" si="13"/>
        <v>21166.028571428575</v>
      </c>
      <c r="O80" s="241">
        <f t="shared" si="13"/>
        <v>21166.028571428575</v>
      </c>
      <c r="P80" s="241">
        <f t="shared" si="13"/>
        <v>21166.028571428575</v>
      </c>
      <c r="Q80" s="241">
        <f t="shared" si="13"/>
        <v>21166.028571428575</v>
      </c>
      <c r="R80" s="241">
        <f t="shared" si="13"/>
        <v>21166.028571428575</v>
      </c>
      <c r="S80" s="241">
        <f t="shared" si="13"/>
        <v>21166.028571428575</v>
      </c>
      <c r="T80" s="241">
        <f t="shared" si="13"/>
        <v>21166.028571428575</v>
      </c>
      <c r="U80" s="241">
        <f t="shared" si="13"/>
        <v>21166.028571428575</v>
      </c>
      <c r="V80" s="241">
        <f t="shared" si="13"/>
        <v>21166.028571428575</v>
      </c>
      <c r="W80" s="241">
        <f t="shared" si="13"/>
        <v>21166.028571428575</v>
      </c>
      <c r="X80" s="241">
        <f t="shared" si="13"/>
        <v>21166.028571428575</v>
      </c>
      <c r="Y80" s="241">
        <f t="shared" si="13"/>
        <v>21166.028571428575</v>
      </c>
    </row>
    <row r="81" spans="1:25">
      <c r="A81" s="243" t="s">
        <v>316</v>
      </c>
      <c r="B81" s="241">
        <f t="shared" ref="B81:Y81" si="14">B73</f>
        <v>-16873.201386578061</v>
      </c>
      <c r="C81" s="241">
        <f>C73</f>
        <v>-9958.0726137260172</v>
      </c>
      <c r="D81" s="241">
        <f t="shared" si="14"/>
        <v>-3489.1546876245679</v>
      </c>
      <c r="E81" s="241">
        <f t="shared" si="14"/>
        <v>-2196.2159530938798</v>
      </c>
      <c r="F81" s="241">
        <f t="shared" si="14"/>
        <v>-2123.0087546574168</v>
      </c>
      <c r="G81" s="241">
        <f t="shared" si="14"/>
        <v>-1976.5943577844916</v>
      </c>
      <c r="H81" s="241">
        <f t="shared" si="14"/>
        <v>-1830.1799609115662</v>
      </c>
      <c r="I81" s="241">
        <f t="shared" si="14"/>
        <v>-1683.7655640386408</v>
      </c>
      <c r="J81" s="241">
        <f t="shared" si="14"/>
        <v>-1537.3511671657154</v>
      </c>
      <c r="K81" s="241">
        <f t="shared" si="14"/>
        <v>-1390.93677029279</v>
      </c>
      <c r="L81" s="241">
        <f t="shared" si="14"/>
        <v>-1244.5223734198646</v>
      </c>
      <c r="M81" s="241">
        <f t="shared" si="14"/>
        <v>-1098.1079765469392</v>
      </c>
      <c r="N81" s="241">
        <f t="shared" si="14"/>
        <v>-951.69357967401379</v>
      </c>
      <c r="O81" s="241">
        <f t="shared" si="14"/>
        <v>-805.27918280108861</v>
      </c>
      <c r="P81" s="241">
        <f t="shared" si="14"/>
        <v>-658.8647859281632</v>
      </c>
      <c r="Q81" s="241">
        <f t="shared" si="14"/>
        <v>-512.45038905523802</v>
      </c>
      <c r="R81" s="241">
        <f t="shared" si="14"/>
        <v>-366.03599218231267</v>
      </c>
      <c r="S81" s="241">
        <f t="shared" si="14"/>
        <v>-219.62159530938737</v>
      </c>
      <c r="T81" s="241">
        <f t="shared" si="14"/>
        <v>-73.207198436462036</v>
      </c>
      <c r="U81" s="241">
        <f t="shared" si="14"/>
        <v>73.207198436463287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-8942.5466296884733</v>
      </c>
      <c r="D82" s="241">
        <f>IF(SUM(B75:D75)+SUM(A82:C82)&gt;0,0,SUM(B75:D75)-SUM(A82:C82))</f>
        <v>-11054.871017928122</v>
      </c>
      <c r="E82" s="241">
        <f>IF(SUM(B75:E75)+SUM(A82:D82)&gt;0,0,SUM(B75:E75)-SUM(A82:D82))</f>
        <v>-12164.422540540432</v>
      </c>
      <c r="F82" s="241">
        <f>IF(SUM(B75:F75)+SUM(A82:E82)&gt;0,0,SUM(B75:F75)-SUM(A82:E82))</f>
        <v>-13063.812493473557</v>
      </c>
      <c r="G82" s="241">
        <f>IF(SUM(B75:G75)+SUM(A82:F82)&gt;0,0,SUM(B75:G75)-SUM(A82:F82))</f>
        <v>-14013.047582610299</v>
      </c>
      <c r="H82" s="241">
        <f>IF(SUM(B75:H75)+SUM(A82:G82)&gt;0,0,SUM(B75:H75)-SUM(A82:G82))</f>
        <v>-14998.964923517044</v>
      </c>
      <c r="I82" s="241">
        <f>IF(SUM(B75:I75)+SUM(A82:H82)&gt;0,0,SUM(B75:I75)-SUM(A82:H82))</f>
        <v>-16023.105170768147</v>
      </c>
      <c r="J82" s="241">
        <f>IF(SUM(B75:J75)+SUM(A82:I82)&gt;0,0,SUM(B75:J75)-SUM(A82:I82))</f>
        <v>-17087.073686430071</v>
      </c>
      <c r="K82" s="241">
        <f>IF(SUM(B75:K75)+SUM(A82:J82)&gt;0,0,SUM(B75:K75)-SUM(A82:J82))</f>
        <v>-18192.543257776051</v>
      </c>
      <c r="L82" s="241">
        <f>IF(SUM(B75:L75)+SUM(A82:K82)&gt;0,0,SUM(B75:L75)-SUM(A82:K82))</f>
        <v>-19341.256929144831</v>
      </c>
      <c r="M82" s="241">
        <f>IF(SUM(B75:M75)+SUM(A82:L82)&gt;0,0,SUM(B75:M75)-SUM(A82:L82))</f>
        <v>-20535.030952737376</v>
      </c>
      <c r="N82" s="241">
        <f>IF(SUM(B75:N75)+SUM(A82:M82)&gt;0,0,SUM(B75:N75)-SUM(A82:M82))</f>
        <v>-21775.757863347069</v>
      </c>
      <c r="O82" s="241">
        <f>IF(SUM(B75:O75)+SUM(A82:N82)&gt;0,0,SUM(B75:O75)-SUM(A82:N82))</f>
        <v>-23065.409682228637</v>
      </c>
      <c r="P82" s="241">
        <f>IF(SUM(B75:P75)+SUM(A82:O82)&gt;0,0,SUM(B75:P75)-SUM(A82:O82))</f>
        <v>-24406.041255529504</v>
      </c>
      <c r="Q82" s="241">
        <f>IF(SUM(B75:Q75)+SUM(A82:P82)&gt;0,0,SUM(B75:Q75)-SUM(A82:P82))</f>
        <v>-25799.793732935272</v>
      </c>
      <c r="R82" s="241">
        <f>IF(SUM(B75:R75)+SUM(A82:Q82)&gt;0,0,SUM(B75:R75)-SUM(A82:Q82))</f>
        <v>-27248.898192418361</v>
      </c>
      <c r="S82" s="241">
        <f>IF(SUM(B75:S75)+SUM(A82:R82)&gt;0,0,SUM(B75:S75)-SUM(A82:R82))</f>
        <v>-28755.679417225998</v>
      </c>
      <c r="T82" s="241">
        <f>IF(SUM(B75:T75)+SUM(A82:S82)&gt;0,0,SUM(B75:T75)-SUM(A82:S82))</f>
        <v>-30322.5598315018</v>
      </c>
      <c r="U82" s="241">
        <f>IF(SUM(B75:U75)+SUM(A82:T82)&gt;0,0,SUM(B75:U75)-SUM(A82:T82))</f>
        <v>-31952.063601203437</v>
      </c>
      <c r="V82" s="241">
        <f>IF(SUM(B75:V75)+SUM(A82:U82)&gt;0,0,SUM(B75:V75)-SUM(A82:U82))</f>
        <v>-33602.896588196978</v>
      </c>
      <c r="W82" s="241">
        <f>IF(SUM(B75:W75)+SUM(A82:V82)&gt;0,0,SUM(B75:W75)-SUM(A82:V82))</f>
        <v>-35336.36519975838</v>
      </c>
      <c r="X82" s="241">
        <f>IF(SUM(B75:X75)+SUM(A82:W82)&gt;0,0,SUM(B75:X75)-SUM(A82:W82))</f>
        <v>-37140.683751965407</v>
      </c>
      <c r="Y82" s="241">
        <f>IF(SUM(B75:Y75)+SUM(A82:X82)&gt;0,0,SUM(B75:Y75)-SUM(A82:X82))</f>
        <v>-39018.827942325093</v>
      </c>
    </row>
    <row r="83" spans="1:25">
      <c r="A83" s="243" t="s">
        <v>314</v>
      </c>
      <c r="B83" s="241">
        <f>IF(((SUM(B62:B62)+SUM(B64:B68))+SUM(B85:B85))&lt;0,((SUM(B62:B62)+SUM(B64:B68))+SUM(B85:B85))*0.18-SUM(A83:A83),IF(SUM(A83:B83)&lt;0,0-SUM(A83:B83),0))</f>
        <v>-133345.98000000001</v>
      </c>
      <c r="C83" s="241">
        <f>IF(((SUM(B62:C62)+SUM(B64:C68))+SUM(B85:C85))&lt;0,((SUM(B62:C62)+SUM(B64:C68))+SUM(B85:C85))*0.18-SUM(A83:B83),IF(SUM(B83:B83)&lt;0,0-SUM(B83:B83),0))</f>
        <v>16542.333003476</v>
      </c>
      <c r="D83" s="241">
        <f>IF(((SUM(B62:D62)+SUM(B64:D68))+SUM(B85:D85))&lt;0,((SUM(B62:D62)+SUM(B64:D68))+SUM(B85:D85))*0.18-SUM(A83:C83),IF(SUM(B83:C83)&lt;0,0-SUM(B83:C83),0))</f>
        <v>17237.110989622044</v>
      </c>
      <c r="E83" s="241">
        <f>IF(((SUM(B62:E62)+SUM(B64:E68))+SUM(B85:E85))&lt;0,((SUM(B62:E62)+SUM(B64:E68))+SUM(B85:E85))*0.18-SUM(A83:D83),IF(SUM(B83:D83)&lt;0,0-SUM(B83:D83),0))</f>
        <v>17961.069651186146</v>
      </c>
      <c r="F83" s="241">
        <f>IF(((SUM(B62:F62)+SUM(B64:F68))+SUM(B85:F85))&lt;0,((SUM(B62:F62)+SUM(B64:F68))+SUM(B85:F85))*0.18-SUM(A83:E83),IF(SUM(B83:E83)&lt;0,0-SUM(B83:E83),0))</f>
        <v>18715.434576535954</v>
      </c>
      <c r="G83" s="241">
        <f>IF(((SUM(B62:G62)+SUM(B64:G68))+SUM(B85:G85))&lt;0,((SUM(B62:G62)+SUM(B64:G68))+SUM(B85:G85))*0.18-SUM(A83:F83),IF(SUM(B83:F83)&lt;0,0-SUM(B83:F83),0))</f>
        <v>19501.482828750479</v>
      </c>
      <c r="H83" s="241">
        <f>IF(((SUM(B62:H62)+SUM(B64:H68))+SUM(B85:H85))&lt;0,((SUM(B62:H62)+SUM(B64:H68))+SUM(B85:H85))*0.18-SUM(A83:G83),IF(SUM(B83:G83)&lt;0,0-SUM(B83:G83),0))</f>
        <v>20320.545107557988</v>
      </c>
      <c r="I83" s="241">
        <f>IF(((SUM(B62:I62)+SUM(B64:I68))+SUM(B85:I85))&lt;0,((SUM(B62:I62)+SUM(B64:I68))+SUM(B85:I85))*0.18-SUM(A83:H83),IF(SUM(B83:H83)&lt;0,0-SUM(B83:H83),0))</f>
        <v>21174.008002075432</v>
      </c>
      <c r="J83" s="241">
        <f>IF(((SUM(B62:J62)+SUM(B64:J68))+SUM(B85:J85))&lt;0,((SUM(B62:J62)+SUM(B64:J68))+SUM(B85:J85))*0.18-SUM(A83:I83),IF(SUM(B83:I83)&lt;0,0-SUM(B83:I83),0))</f>
        <v>1893.9958407959675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-9556.4619000000002</v>
      </c>
      <c r="D84" s="241">
        <f>-(D62-C62)*B42</f>
        <v>-401.37139980000069</v>
      </c>
      <c r="E84" s="241">
        <f>-(E62-D62)*B42</f>
        <v>-418.228998591601</v>
      </c>
      <c r="F84" s="241">
        <f>-(F62-E62)*B42</f>
        <v>-435.794616532448</v>
      </c>
      <c r="G84" s="241">
        <f>-(G62-F62)*B42</f>
        <v>-454.09799042681118</v>
      </c>
      <c r="H84" s="241">
        <f>-(H62-G62)*B42</f>
        <v>-473.17010602473601</v>
      </c>
      <c r="I84" s="241">
        <f>-(I62-H62)*B42</f>
        <v>-493.0432504777753</v>
      </c>
      <c r="J84" s="241">
        <f>-(J62-I62)*B42</f>
        <v>-513.75106699784226</v>
      </c>
      <c r="K84" s="241">
        <f>-(K62-J62)*B42</f>
        <v>-535.3286118117511</v>
      </c>
      <c r="L84" s="241">
        <f>-(L62-K62)*B42</f>
        <v>-557.81241350784546</v>
      </c>
      <c r="M84" s="241">
        <f>-(M62-L62)*B42</f>
        <v>-581.24053487517529</v>
      </c>
      <c r="N84" s="241">
        <f>-(N62-M62)*B42</f>
        <v>-605.65263733993345</v>
      </c>
      <c r="O84" s="241">
        <f>-(O62-N62)*B42</f>
        <v>-631.0900481082092</v>
      </c>
      <c r="P84" s="241">
        <f>-(P62-O62)*B42</f>
        <v>-657.59583012875521</v>
      </c>
      <c r="Q84" s="241">
        <f>-(Q62-P62)*B42</f>
        <v>-685.21485499416303</v>
      </c>
      <c r="R84" s="241">
        <f>-(R62-Q62)*B42</f>
        <v>-713.99387890391813</v>
      </c>
      <c r="S84" s="241">
        <f>-(S62-R62)*B42</f>
        <v>-743.98162181788075</v>
      </c>
      <c r="T84" s="241">
        <f>-(T62-S62)*B42</f>
        <v>-775.22884993423361</v>
      </c>
      <c r="U84" s="241">
        <f>-(U62-T62)*B42</f>
        <v>-807.78846163146954</v>
      </c>
      <c r="V84" s="241">
        <f>-(V62-U62)*B42</f>
        <v>-841.71557701999268</v>
      </c>
      <c r="W84" s="241">
        <f>-(W62-V62)*B42</f>
        <v>-877.06763125483121</v>
      </c>
      <c r="X84" s="241">
        <f>-(X62-W62)*B42</f>
        <v>-913.90447176753378</v>
      </c>
      <c r="Y84" s="241">
        <f>-(Y62-X62)*B42</f>
        <v>-952.28845958177124</v>
      </c>
    </row>
    <row r="85" spans="1:25">
      <c r="A85" s="243" t="s">
        <v>312</v>
      </c>
      <c r="B85" s="241">
        <f>-(B28+B29)*B31</f>
        <v>-740811.00000000012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-30679.863079158305</v>
      </c>
      <c r="C86" s="241">
        <f>C57-C58</f>
        <v>-76007.934597329237</v>
      </c>
      <c r="D86" s="241">
        <f t="shared" ref="D86:Y86" si="15">D57-D58</f>
        <v>-20687.019752491011</v>
      </c>
      <c r="E86" s="241">
        <f t="shared" si="15"/>
        <v>0</v>
      </c>
      <c r="F86" s="241">
        <f t="shared" si="15"/>
        <v>-1171.3151749834026</v>
      </c>
      <c r="G86" s="241">
        <f t="shared" si="15"/>
        <v>-1171.3151749834026</v>
      </c>
      <c r="H86" s="241">
        <f t="shared" si="15"/>
        <v>-1171.3151749834026</v>
      </c>
      <c r="I86" s="241">
        <f t="shared" si="15"/>
        <v>-1171.3151749834026</v>
      </c>
      <c r="J86" s="241">
        <f t="shared" si="15"/>
        <v>-1171.3151749834026</v>
      </c>
      <c r="K86" s="241">
        <f t="shared" si="15"/>
        <v>-1171.3151749834026</v>
      </c>
      <c r="L86" s="241">
        <f t="shared" si="15"/>
        <v>-1171.3151749834026</v>
      </c>
      <c r="M86" s="241">
        <f t="shared" si="15"/>
        <v>-1171.3151749834026</v>
      </c>
      <c r="N86" s="241">
        <f t="shared" si="15"/>
        <v>-1171.3151749834026</v>
      </c>
      <c r="O86" s="241">
        <f t="shared" si="15"/>
        <v>-1171.3151749834026</v>
      </c>
      <c r="P86" s="241">
        <f t="shared" si="15"/>
        <v>-1171.3151749834026</v>
      </c>
      <c r="Q86" s="241">
        <f t="shared" si="15"/>
        <v>-1171.3151749834026</v>
      </c>
      <c r="R86" s="241">
        <f t="shared" si="15"/>
        <v>-1171.3151749834026</v>
      </c>
      <c r="S86" s="241">
        <f t="shared" si="15"/>
        <v>-1171.3151749834026</v>
      </c>
      <c r="T86" s="241">
        <f t="shared" si="15"/>
        <v>-1171.3151749834026</v>
      </c>
      <c r="U86" s="241">
        <f t="shared" si="15"/>
        <v>-1171.3151749834026</v>
      </c>
      <c r="V86" s="241">
        <f t="shared" si="15"/>
        <v>0</v>
      </c>
      <c r="W86" s="241">
        <f t="shared" si="15"/>
        <v>0</v>
      </c>
      <c r="X86" s="241">
        <f t="shared" si="15"/>
        <v>0</v>
      </c>
      <c r="Y86" s="241">
        <f t="shared" si="15"/>
        <v>0</v>
      </c>
    </row>
    <row r="87" spans="1:25">
      <c r="A87" s="242" t="s">
        <v>310</v>
      </c>
      <c r="B87" s="245">
        <f t="shared" ref="B87:Y87" si="16">SUM(B79:B86)</f>
        <v>-921710.04446573649</v>
      </c>
      <c r="C87" s="245">
        <f>SUM(C79:C86)</f>
        <v>-12085.848403670774</v>
      </c>
      <c r="D87" s="245">
        <f t="shared" si="16"/>
        <v>61534.232480472092</v>
      </c>
      <c r="E87" s="245">
        <f t="shared" si="16"/>
        <v>87366.559386184847</v>
      </c>
      <c r="F87" s="245">
        <f t="shared" si="16"/>
        <v>90529.603330342885</v>
      </c>
      <c r="G87" s="245">
        <f t="shared" si="16"/>
        <v>95094.288565210009</v>
      </c>
      <c r="H87" s="245">
        <f t="shared" si="16"/>
        <v>99837.948092046601</v>
      </c>
      <c r="I87" s="245">
        <f t="shared" si="16"/>
        <v>104768.09883111542</v>
      </c>
      <c r="J87" s="245">
        <f t="shared" si="16"/>
        <v>89723.252915963545</v>
      </c>
      <c r="K87" s="245">
        <f t="shared" si="16"/>
        <v>92229.5578157376</v>
      </c>
      <c r="L87" s="245">
        <f t="shared" si="16"/>
        <v>96801.928699516648</v>
      </c>
      <c r="M87" s="245">
        <f t="shared" si="16"/>
        <v>101553.59667251946</v>
      </c>
      <c r="N87" s="245">
        <f t="shared" si="16"/>
        <v>106492.09221249347</v>
      </c>
      <c r="O87" s="245">
        <f t="shared" si="16"/>
        <v>111625.26207725149</v>
      </c>
      <c r="P87" s="245">
        <f t="shared" si="16"/>
        <v>116961.28258843438</v>
      </c>
      <c r="Q87" s="245">
        <f t="shared" si="16"/>
        <v>122508.67347319204</v>
      </c>
      <c r="R87" s="245">
        <f t="shared" si="16"/>
        <v>128276.31228721459</v>
      </c>
      <c r="S87" s="245">
        <f t="shared" si="16"/>
        <v>134273.44944353114</v>
      </c>
      <c r="T87" s="245">
        <f t="shared" si="16"/>
        <v>140509.72387251808</v>
      </c>
      <c r="U87" s="245">
        <f t="shared" si="16"/>
        <v>146995.17933962756</v>
      </c>
      <c r="V87" s="245">
        <f t="shared" si="16"/>
        <v>154735.89934719657</v>
      </c>
      <c r="W87" s="245">
        <f t="shared" si="16"/>
        <v>161634.42173920741</v>
      </c>
      <c r="X87" s="245">
        <f t="shared" si="16"/>
        <v>168814.85910752264</v>
      </c>
      <c r="Y87" s="245">
        <f t="shared" si="16"/>
        <v>176289.05188114723</v>
      </c>
    </row>
    <row r="88" spans="1:25">
      <c r="A88" s="242" t="s">
        <v>570</v>
      </c>
      <c r="B88" s="245">
        <f>SUM(B87:B87)</f>
        <v>-921710.04446573649</v>
      </c>
      <c r="C88" s="245">
        <f>SUM(B87:C87)</f>
        <v>-933795.89286940731</v>
      </c>
      <c r="D88" s="245">
        <f>SUM(B87:D87)</f>
        <v>-872261.66038893524</v>
      </c>
      <c r="E88" s="245">
        <f>SUM(B87:E87)</f>
        <v>-784895.10100275045</v>
      </c>
      <c r="F88" s="245">
        <f>SUM(B87:F87)</f>
        <v>-694365.49767240754</v>
      </c>
      <c r="G88" s="245">
        <f>SUM(B87:G87)</f>
        <v>-599271.20910719759</v>
      </c>
      <c r="H88" s="245">
        <f>SUM(B87:H87)</f>
        <v>-499433.26101515099</v>
      </c>
      <c r="I88" s="245">
        <f>SUM(B87:I87)</f>
        <v>-394665.16218403558</v>
      </c>
      <c r="J88" s="245">
        <f>SUM(B87:J87)</f>
        <v>-304941.90926807205</v>
      </c>
      <c r="K88" s="245">
        <f>SUM(B87:K87)</f>
        <v>-212712.35145233443</v>
      </c>
      <c r="L88" s="245">
        <f>SUM(B87:L87)</f>
        <v>-115910.42275281779</v>
      </c>
      <c r="M88" s="245">
        <f>SUM(B87:M87)</f>
        <v>-14356.826080298328</v>
      </c>
      <c r="N88" s="245">
        <f>SUM(B87:N87)</f>
        <v>92135.266132195145</v>
      </c>
      <c r="O88" s="245">
        <f>SUM(B87:O87)</f>
        <v>203760.52820944664</v>
      </c>
      <c r="P88" s="245">
        <f>SUM(B87:P87)</f>
        <v>320721.81079788099</v>
      </c>
      <c r="Q88" s="245">
        <f>SUM(B87:Q87)</f>
        <v>443230.48427107302</v>
      </c>
      <c r="R88" s="245">
        <f>SUM(B87:R87)</f>
        <v>571506.79655828758</v>
      </c>
      <c r="S88" s="245">
        <f>SUM(B87:S87)</f>
        <v>705780.24600181868</v>
      </c>
      <c r="T88" s="245">
        <f>SUM(B87:T87)</f>
        <v>846289.96987433673</v>
      </c>
      <c r="U88" s="245">
        <f>SUM(B87:U87)</f>
        <v>993285.14921396435</v>
      </c>
      <c r="V88" s="245">
        <f>SUM(B87:V87)</f>
        <v>1148021.0485611609</v>
      </c>
      <c r="W88" s="245">
        <f>SUM(B87:W87)</f>
        <v>1309655.4703003683</v>
      </c>
      <c r="X88" s="245">
        <f>SUM(B87:X87)</f>
        <v>1478470.3294078908</v>
      </c>
      <c r="Y88" s="245">
        <f>SUM(B87:Y87)</f>
        <v>1654759.3812890381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-921710.04446573649</v>
      </c>
      <c r="C90" s="245">
        <f t="shared" si="17"/>
        <v>-11149.306645452743</v>
      </c>
      <c r="D90" s="245">
        <f t="shared" si="17"/>
        <v>52367.063765873361</v>
      </c>
      <c r="E90" s="245">
        <f t="shared" si="17"/>
        <v>68589.460415780602</v>
      </c>
      <c r="F90" s="245">
        <f t="shared" si="17"/>
        <v>65565.214842884234</v>
      </c>
      <c r="G90" s="245">
        <f t="shared" si="17"/>
        <v>63534.266832943125</v>
      </c>
      <c r="H90" s="245">
        <f t="shared" si="17"/>
        <v>61534.680986047708</v>
      </c>
      <c r="I90" s="245">
        <f t="shared" si="17"/>
        <v>59569.518218760233</v>
      </c>
      <c r="J90" s="245">
        <f t="shared" si="17"/>
        <v>47062.040465315586</v>
      </c>
      <c r="K90" s="245">
        <f t="shared" si="17"/>
        <v>44627.913911927732</v>
      </c>
      <c r="L90" s="245">
        <f t="shared" si="17"/>
        <v>43210.688710123228</v>
      </c>
      <c r="M90" s="245">
        <f t="shared" si="17"/>
        <v>41818.957773139868</v>
      </c>
      <c r="N90" s="245">
        <f t="shared" si="17"/>
        <v>40454.419450543879</v>
      </c>
      <c r="O90" s="245">
        <f t="shared" si="17"/>
        <v>39118.466629207833</v>
      </c>
      <c r="P90" s="245">
        <f t="shared" si="17"/>
        <v>37812.219581622863</v>
      </c>
      <c r="Q90" s="245">
        <f t="shared" si="17"/>
        <v>36536.555723968697</v>
      </c>
      <c r="R90" s="245">
        <f t="shared" si="17"/>
        <v>35292.136559176615</v>
      </c>
      <c r="S90" s="245">
        <f t="shared" si="17"/>
        <v>34079.432056370904</v>
      </c>
      <c r="T90" s="245">
        <f t="shared" si="17"/>
        <v>32898.742696257403</v>
      </c>
      <c r="U90" s="245">
        <f t="shared" si="17"/>
        <v>31750.219392073795</v>
      </c>
      <c r="V90" s="245">
        <f t="shared" si="17"/>
        <v>30832.265664223254</v>
      </c>
      <c r="W90" s="245">
        <f t="shared" si="17"/>
        <v>29711.113443975279</v>
      </c>
      <c r="X90" s="245">
        <f t="shared" si="17"/>
        <v>28626.381988744914</v>
      </c>
      <c r="Y90" s="245">
        <f t="shared" si="17"/>
        <v>27577.306843541461</v>
      </c>
    </row>
    <row r="91" spans="1:25">
      <c r="A91" s="244" t="s">
        <v>572</v>
      </c>
      <c r="B91" s="245">
        <f>SUM(B90:B90)</f>
        <v>-921710.04446573649</v>
      </c>
      <c r="C91" s="245">
        <f>SUM(B90:C90)</f>
        <v>-932859.35111118923</v>
      </c>
      <c r="D91" s="245">
        <f>SUM(B90:D90)</f>
        <v>-880492.28734531591</v>
      </c>
      <c r="E91" s="245">
        <f>SUM(B90:E90)</f>
        <v>-811902.82692953525</v>
      </c>
      <c r="F91" s="245">
        <f>SUM(B90:F90)</f>
        <v>-746337.61208665103</v>
      </c>
      <c r="G91" s="245">
        <f>SUM(B90:G90)</f>
        <v>-682803.34525370796</v>
      </c>
      <c r="H91" s="245">
        <f>SUM(B90:H90)</f>
        <v>-621268.66426766024</v>
      </c>
      <c r="I91" s="245">
        <f>SUM(B90:I90)</f>
        <v>-561699.14604889997</v>
      </c>
      <c r="J91" s="245">
        <f>SUM(B90:J90)</f>
        <v>-514637.1055835844</v>
      </c>
      <c r="K91" s="245">
        <f>SUM(B90:K90)</f>
        <v>-470009.19167165668</v>
      </c>
      <c r="L91" s="245">
        <f>SUM(B90:L90)</f>
        <v>-426798.50296153344</v>
      </c>
      <c r="M91" s="245">
        <f>SUM(B90:M90)</f>
        <v>-384979.54518839356</v>
      </c>
      <c r="N91" s="245">
        <f>SUM(B90:N90)</f>
        <v>-344525.12573784968</v>
      </c>
      <c r="O91" s="245">
        <f>SUM(B90:O90)</f>
        <v>-305406.65910864185</v>
      </c>
      <c r="P91" s="245">
        <f>SUM(B90:P90)</f>
        <v>-267594.43952701899</v>
      </c>
      <c r="Q91" s="245">
        <f>SUM(B90:Q90)</f>
        <v>-231057.8838030503</v>
      </c>
      <c r="R91" s="245">
        <f>SUM(B90:R90)</f>
        <v>-195765.74724387369</v>
      </c>
      <c r="S91" s="245">
        <f>SUM(B90:S90)</f>
        <v>-161686.31518750277</v>
      </c>
      <c r="T91" s="245">
        <f>SUM(B90:T90)</f>
        <v>-128787.57249124537</v>
      </c>
      <c r="U91" s="245">
        <f>SUM(B90:U90)</f>
        <v>-97037.353099171582</v>
      </c>
      <c r="V91" s="245">
        <f>SUM(B90:V90)</f>
        <v>-66205.087434948335</v>
      </c>
      <c r="W91" s="245">
        <f>SUM(B90:W90)</f>
        <v>-36493.973990973056</v>
      </c>
      <c r="X91" s="245">
        <f>SUM(B90:X90)</f>
        <v>-7867.5920022281425</v>
      </c>
      <c r="Y91" s="245">
        <f>SUM(B90:Y90)</f>
        <v>19709.714841313318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1.1.4.238</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КЛ-0,4кВ ТП-3 2х2500кВА Марьина гора до ж/д №22 ВРУ1</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1.1.4.238</v>
      </c>
      <c r="C11" s="6"/>
      <c r="D11" s="6"/>
      <c r="E11" s="6"/>
      <c r="F11" s="6"/>
      <c r="G11" s="6"/>
      <c r="H11" s="207" t="str">
        <f>'1. паспорт местоположение'!C12</f>
        <v>1.1.4.238</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КЛ-0,4кВ ТП-3 2х2500кВА Марьина гора до ж/д №22 ВРУ1</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0.88897320000000002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0.88897320000000002</v>
      </c>
      <c r="X27" s="209"/>
      <c r="Y27" s="209">
        <f>VLOOKUP($H$11,'[6]2'!$A$15:$CR$670,79,FALSE)</f>
        <v>0</v>
      </c>
      <c r="Z27" s="209"/>
      <c r="AA27" s="209">
        <f>VLOOKUP($H$11,'[6]2'!$A$15:$CR$670,84,FALSE)</f>
        <v>0</v>
      </c>
      <c r="AB27" s="209"/>
      <c r="AC27" s="208">
        <f t="shared" si="2"/>
        <v>0</v>
      </c>
      <c r="AD27" s="208">
        <f t="shared" si="3"/>
        <v>0.88897320000000002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0.740811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0.740811</v>
      </c>
      <c r="X30" s="209"/>
      <c r="Y30" s="209">
        <f>Y27/1.2</f>
        <v>0</v>
      </c>
      <c r="Z30" s="209"/>
      <c r="AA30" s="209">
        <f>AA27/1.2</f>
        <v>0</v>
      </c>
      <c r="AB30" s="208"/>
      <c r="AC30" s="208">
        <f t="shared" si="2"/>
        <v>0</v>
      </c>
      <c r="AD30" s="208">
        <f t="shared" si="3"/>
        <v>0.740811</v>
      </c>
    </row>
    <row r="31" spans="1:33">
      <c r="A31" s="70" t="s">
        <v>176</v>
      </c>
      <c r="B31" s="41" t="s">
        <v>175</v>
      </c>
      <c r="C31" s="208">
        <f t="shared" si="0"/>
        <v>0</v>
      </c>
      <c r="D31" s="208">
        <f t="shared" si="1"/>
        <v>3.7040549999999998E-2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3.7040549999999998E-2</v>
      </c>
      <c r="X31" s="208"/>
      <c r="Y31" s="209">
        <f>Y30*0.05</f>
        <v>0</v>
      </c>
      <c r="Z31" s="208"/>
      <c r="AA31" s="209">
        <f>AA30*0.05</f>
        <v>0</v>
      </c>
      <c r="AB31" s="208"/>
      <c r="AC31" s="208">
        <f t="shared" si="2"/>
        <v>0</v>
      </c>
      <c r="AD31" s="208">
        <f t="shared" si="3"/>
        <v>3.7040549999999998E-2</v>
      </c>
    </row>
    <row r="32" spans="1:33" ht="31.5">
      <c r="A32" s="70" t="s">
        <v>174</v>
      </c>
      <c r="B32" s="41" t="s">
        <v>173</v>
      </c>
      <c r="C32" s="208">
        <f t="shared" si="0"/>
        <v>0</v>
      </c>
      <c r="D32" s="208">
        <f t="shared" si="1"/>
        <v>0.29632439999999999</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0.29632439999999999</v>
      </c>
      <c r="X32" s="208"/>
      <c r="Y32" s="209">
        <f>Y30*0.4</f>
        <v>0</v>
      </c>
      <c r="Z32" s="208"/>
      <c r="AA32" s="209">
        <f>AA30*0.4</f>
        <v>0</v>
      </c>
      <c r="AB32" s="208"/>
      <c r="AC32" s="208">
        <f t="shared" si="2"/>
        <v>0</v>
      </c>
      <c r="AD32" s="208">
        <f t="shared" si="3"/>
        <v>0.29632439999999999</v>
      </c>
    </row>
    <row r="33" spans="1:30">
      <c r="A33" s="70" t="s">
        <v>172</v>
      </c>
      <c r="B33" s="41" t="s">
        <v>171</v>
      </c>
      <c r="C33" s="208">
        <f t="shared" si="0"/>
        <v>0</v>
      </c>
      <c r="D33" s="208">
        <f t="shared" si="1"/>
        <v>0.3704055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0.3704055</v>
      </c>
      <c r="X33" s="208"/>
      <c r="Y33" s="209">
        <f>Y30*0.5</f>
        <v>0</v>
      </c>
      <c r="Z33" s="208"/>
      <c r="AA33" s="209">
        <f>AA30*0.5</f>
        <v>0</v>
      </c>
      <c r="AB33" s="208"/>
      <c r="AC33" s="208">
        <f t="shared" si="2"/>
        <v>0</v>
      </c>
      <c r="AD33" s="208">
        <f t="shared" si="3"/>
        <v>0.3704055</v>
      </c>
    </row>
    <row r="34" spans="1:30">
      <c r="A34" s="70" t="s">
        <v>170</v>
      </c>
      <c r="B34" s="41" t="s">
        <v>169</v>
      </c>
      <c r="C34" s="208">
        <f t="shared" si="0"/>
        <v>0</v>
      </c>
      <c r="D34" s="208">
        <f t="shared" si="1"/>
        <v>3.7040550000000061E-2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3.7040550000000061E-2</v>
      </c>
      <c r="X34" s="208"/>
      <c r="Y34" s="209">
        <f>Y30-Y31-Y32-Y33</f>
        <v>0</v>
      </c>
      <c r="Z34" s="208"/>
      <c r="AA34" s="209">
        <f>AA30-AA31-AA32-AA33</f>
        <v>0</v>
      </c>
      <c r="AB34" s="208"/>
      <c r="AC34" s="208">
        <f t="shared" si="2"/>
        <v>0</v>
      </c>
      <c r="AD34" s="208">
        <f t="shared" si="3"/>
        <v>3.7040550000000061E-2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0.42799999999999999</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0.42799999999999999</v>
      </c>
      <c r="X49" s="209"/>
      <c r="Y49" s="209">
        <f>VLOOKUP($H$11,'[6]1_2018'!$C$16:$BK$785,18,FALSE)</f>
        <v>0</v>
      </c>
      <c r="Z49" s="209"/>
      <c r="AA49" s="209">
        <f>VLOOKUP(H11,'[6]1_2018'!$C$15:$BK$730,19,FALSE)</f>
        <v>0</v>
      </c>
      <c r="AB49" s="209"/>
      <c r="AC49" s="208">
        <f t="shared" si="2"/>
        <v>0</v>
      </c>
      <c r="AD49" s="208">
        <f t="shared" si="3"/>
        <v>0.42799999999999999</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0.740811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0.740811</v>
      </c>
      <c r="X52" s="209"/>
      <c r="Y52" s="209">
        <f>Y30</f>
        <v>0</v>
      </c>
      <c r="Z52" s="209"/>
      <c r="AA52" s="209">
        <f>AA30</f>
        <v>0</v>
      </c>
      <c r="AB52" s="209"/>
      <c r="AC52" s="208">
        <f t="shared" si="2"/>
        <v>0</v>
      </c>
      <c r="AD52" s="208">
        <f t="shared" si="3"/>
        <v>0.740811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0.42799999999999999</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0.42799999999999999</v>
      </c>
      <c r="X56" s="209"/>
      <c r="Y56" s="209">
        <f t="shared" si="5"/>
        <v>0</v>
      </c>
      <c r="Z56" s="209"/>
      <c r="AA56" s="209">
        <f t="shared" si="5"/>
        <v>0</v>
      </c>
      <c r="AB56" s="209"/>
      <c r="AC56" s="208">
        <f t="shared" si="2"/>
        <v>0</v>
      </c>
      <c r="AD56" s="208">
        <f t="shared" si="3"/>
        <v>0.42799999999999999</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1.1.4.238</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КЛ-0,4кВ ТП-3 2х2500кВА Марьина гора до ж/д №22 ВРУ1</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0.42799999999999999</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1.1.4.238</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КЛ-0,4кВ ТП-3 2х2500кВА Марьина гора до ж/д №22 ВРУ1</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0.88897320000000002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2021-04-05T05:20:21Z</dcterms:modified>
</cp:coreProperties>
</file>